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10-2020e\Version libro\Cuadros\"/>
    </mc:Choice>
  </mc:AlternateContent>
  <bookViews>
    <workbookView xWindow="-15" yWindow="-15" windowWidth="12120" windowHeight="6390" tabRatio="913"/>
  </bookViews>
  <sheets>
    <sheet name="C_V.35_1" sheetId="40" r:id="rId1"/>
    <sheet name="C_V.35_2" sheetId="138" r:id="rId2"/>
    <sheet name="C_V.35_3" sheetId="139" r:id="rId3"/>
    <sheet name="C_V.36" sheetId="191" r:id="rId4"/>
    <sheet name="C_V.37" sheetId="147" r:id="rId5"/>
    <sheet name="C_V.38" sheetId="39" r:id="rId6"/>
    <sheet name="C_V.39" sheetId="148" r:id="rId7"/>
    <sheet name="C_V.40" sheetId="140" r:id="rId8"/>
    <sheet name="C_V.41" sheetId="149" r:id="rId9"/>
    <sheet name="C_V.42" sheetId="190" r:id="rId10"/>
    <sheet name="C_V.43" sheetId="151" r:id="rId11"/>
    <sheet name="C_V.44" sheetId="153" r:id="rId12"/>
    <sheet name="C_V.45" sheetId="155" r:id="rId13"/>
    <sheet name="C_V.46" sheetId="156" r:id="rId14"/>
    <sheet name="C_V.47" sheetId="188" r:id="rId15"/>
    <sheet name="C_V.48" sheetId="158" r:id="rId16"/>
    <sheet name="C_V.49" sheetId="159" r:id="rId17"/>
    <sheet name="C_V.50" sheetId="160" r:id="rId18"/>
    <sheet name="C_V.51" sheetId="161" r:id="rId19"/>
    <sheet name="C_V.52" sheetId="162" r:id="rId20"/>
    <sheet name="C_V.53" sheetId="163" r:id="rId21"/>
    <sheet name="C_V.54" sheetId="164" r:id="rId22"/>
    <sheet name="C_V.55" sheetId="165" r:id="rId23"/>
    <sheet name="C_V.56" sheetId="157" r:id="rId24"/>
    <sheet name="C_V.57" sheetId="167" r:id="rId25"/>
    <sheet name="C_V.58" sheetId="168" r:id="rId26"/>
    <sheet name="C_V.59" sheetId="169" r:id="rId27"/>
    <sheet name="C_V.60" sheetId="173" r:id="rId28"/>
    <sheet name="C_V.61" sheetId="170" r:id="rId29"/>
    <sheet name="C_V.62" sheetId="172" r:id="rId30"/>
    <sheet name="C_V.63" sheetId="192" r:id="rId31"/>
    <sheet name="C_V.64" sheetId="175" r:id="rId32"/>
    <sheet name="C_V.65" sheetId="179" r:id="rId33"/>
    <sheet name="C_V.66" sheetId="180" r:id="rId34"/>
    <sheet name="C_V.67" sheetId="181" r:id="rId35"/>
    <sheet name="C_V.68" sheetId="182" r:id="rId36"/>
    <sheet name="C_V.69" sheetId="193" r:id="rId37"/>
    <sheet name="C_V.70" sheetId="184" r:id="rId38"/>
    <sheet name="C_V.71" sheetId="185" r:id="rId39"/>
    <sheet name="C_V.72" sheetId="186" r:id="rId40"/>
    <sheet name="C_V.73" sheetId="21" r:id="rId41"/>
  </sheets>
  <definedNames>
    <definedName name="_xlnm.Print_Area" localSheetId="0">'C_V.35_1'!$C$2:$S$61</definedName>
    <definedName name="_xlnm.Print_Area" localSheetId="1">'C_V.35_2'!$C$2:$O$61</definedName>
    <definedName name="_xlnm.Print_Area" localSheetId="2">'C_V.35_3'!$C$2:$O$61</definedName>
    <definedName name="_xlnm.Print_Area" localSheetId="3">'C_V.36'!$C$2:$Q$61</definedName>
    <definedName name="_xlnm.Print_Area" localSheetId="4">'C_V.37'!$C$2:$Q$61</definedName>
    <definedName name="_xlnm.Print_Area" localSheetId="5">'C_V.38'!$C$2:$Q$61</definedName>
    <definedName name="_xlnm.Print_Area" localSheetId="6">'C_V.39'!$C$2:$Q$61</definedName>
    <definedName name="_xlnm.Print_Area" localSheetId="7">'C_V.40'!$C$2:$Q$61</definedName>
    <definedName name="_xlnm.Print_Area" localSheetId="8">'C_V.41'!$C$2:$Q$61</definedName>
    <definedName name="_xlnm.Print_Area" localSheetId="9">'C_V.42'!$C$2:$Q$61</definedName>
    <definedName name="_xlnm.Print_Area" localSheetId="10">'C_V.43'!$C$2:$K$61</definedName>
    <definedName name="_xlnm.Print_Area" localSheetId="11">'C_V.44'!$C$2:$Q$61</definedName>
    <definedName name="_xlnm.Print_Area" localSheetId="12">'C_V.45'!$C$2:$K$62</definedName>
    <definedName name="_xlnm.Print_Area" localSheetId="13">'C_V.46'!$C$2:$K$62</definedName>
    <definedName name="_xlnm.Print_Area" localSheetId="14">'C_V.47'!$C$2:$Q$61</definedName>
    <definedName name="_xlnm.Print_Area" localSheetId="15">'C_V.48'!$C$2:$Q$61</definedName>
    <definedName name="_xlnm.Print_Area" localSheetId="16">'C_V.49'!$C$2:$Q$61</definedName>
    <definedName name="_xlnm.Print_Area" localSheetId="17">'C_V.50'!$C$2:$K$61</definedName>
    <definedName name="_xlnm.Print_Area" localSheetId="18">'C_V.51'!$C$2:$Q$61</definedName>
    <definedName name="_xlnm.Print_Area" localSheetId="19">'C_V.52'!$C$2:$Q$61</definedName>
    <definedName name="_xlnm.Print_Area" localSheetId="20">'C_V.53'!$C$2:$Q$62</definedName>
    <definedName name="_xlnm.Print_Area" localSheetId="21">'C_V.54'!$C$2:$Q$61</definedName>
    <definedName name="_xlnm.Print_Area" localSheetId="22">'C_V.55'!$C$2:$Q$61</definedName>
    <definedName name="_xlnm.Print_Area" localSheetId="23">'C_V.56'!$C$2:$Q$61</definedName>
    <definedName name="_xlnm.Print_Area" localSheetId="24">'C_V.57'!$C$2:$Q$61</definedName>
    <definedName name="_xlnm.Print_Area" localSheetId="25">'C_V.58'!$C$2:$Q$61</definedName>
    <definedName name="_xlnm.Print_Area" localSheetId="26">'C_V.59'!$C$2:$Q$61</definedName>
    <definedName name="_xlnm.Print_Area" localSheetId="27">'C_V.60'!$C$2:$Q$62</definedName>
    <definedName name="_xlnm.Print_Area" localSheetId="28">'C_V.61'!$C$2:$Q$62</definedName>
    <definedName name="_xlnm.Print_Area" localSheetId="29">'C_V.62'!$C$2:$Q$61</definedName>
    <definedName name="_xlnm.Print_Area" localSheetId="30">'C_V.63'!$C$2:$S$61</definedName>
    <definedName name="_xlnm.Print_Area" localSheetId="31">'C_V.64'!$C$2:$Q$61</definedName>
    <definedName name="_xlnm.Print_Area" localSheetId="32">'C_V.65'!$C$2:$Q$61</definedName>
    <definedName name="_xlnm.Print_Area" localSheetId="33">'C_V.66'!$C$2:$Q$61</definedName>
    <definedName name="_xlnm.Print_Area" localSheetId="34">'C_V.67'!$C$2:$Q$61</definedName>
    <definedName name="_xlnm.Print_Area" localSheetId="35">'C_V.68'!$C$2:$Q$61</definedName>
    <definedName name="_xlnm.Print_Area" localSheetId="36">'C_V.69'!$C$2:$K$62</definedName>
    <definedName name="_xlnm.Print_Area" localSheetId="37">'C_V.70'!$C$2:$Q$61</definedName>
    <definedName name="_xlnm.Print_Area" localSheetId="38">'C_V.71'!$C$2:$Q$61</definedName>
    <definedName name="_xlnm.Print_Area" localSheetId="39">'C_V.72'!$C$2:$Q$61</definedName>
    <definedName name="_xlnm.Print_Area" localSheetId="40">'C_V.73'!$C$2:$I$64</definedName>
  </definedNames>
  <calcPr calcId="162913"/>
</workbook>
</file>

<file path=xl/calcChain.xml><?xml version="1.0" encoding="utf-8"?>
<calcChain xmlns="http://schemas.openxmlformats.org/spreadsheetml/2006/main">
  <c r="M59" i="175" l="1"/>
  <c r="H59" i="160" l="1"/>
  <c r="H34" i="160"/>
  <c r="H35" i="160"/>
  <c r="H36" i="160"/>
  <c r="H37" i="160"/>
  <c r="H38" i="160"/>
  <c r="H39" i="160"/>
  <c r="H40" i="160"/>
  <c r="H41" i="160"/>
  <c r="H42" i="160"/>
  <c r="H43" i="160"/>
  <c r="H44" i="160"/>
  <c r="H45" i="160"/>
  <c r="H46" i="160"/>
  <c r="H47" i="160"/>
  <c r="H48" i="160"/>
  <c r="H49" i="160"/>
  <c r="H50" i="160"/>
  <c r="H51" i="160"/>
  <c r="H52" i="160"/>
  <c r="H53" i="160"/>
  <c r="H54" i="160"/>
  <c r="H55" i="160"/>
  <c r="H56" i="160"/>
  <c r="H57" i="160"/>
  <c r="H58" i="160"/>
  <c r="H13" i="160"/>
  <c r="H14" i="160"/>
  <c r="H15" i="160"/>
  <c r="H16" i="160"/>
  <c r="H17" i="160"/>
  <c r="H18" i="160"/>
  <c r="H19" i="160"/>
  <c r="H20" i="160"/>
  <c r="H21" i="160"/>
  <c r="H22" i="160"/>
  <c r="H23" i="160"/>
  <c r="H24" i="160"/>
  <c r="H25" i="160"/>
  <c r="H26" i="160"/>
  <c r="H27" i="160"/>
  <c r="H28" i="160"/>
  <c r="H29" i="160"/>
  <c r="H30" i="160"/>
  <c r="H31" i="160"/>
  <c r="H32" i="160"/>
  <c r="H33" i="160"/>
  <c r="H12" i="160"/>
  <c r="H59" i="151" l="1"/>
  <c r="H26" i="151"/>
  <c r="H27" i="151"/>
  <c r="H28" i="151"/>
  <c r="H29" i="151"/>
  <c r="H30" i="151"/>
  <c r="H31" i="151"/>
  <c r="H32" i="151"/>
  <c r="H33" i="151"/>
  <c r="H34" i="151"/>
  <c r="H35" i="151"/>
  <c r="H36" i="151"/>
  <c r="H37" i="151"/>
  <c r="H38" i="151"/>
  <c r="H39" i="151"/>
  <c r="H40" i="151"/>
  <c r="H41" i="151"/>
  <c r="H42" i="151"/>
  <c r="H43" i="151"/>
  <c r="H44" i="151"/>
  <c r="H45" i="151"/>
  <c r="H46" i="151"/>
  <c r="H47" i="151"/>
  <c r="H48" i="151"/>
  <c r="H49" i="151"/>
  <c r="H50" i="151"/>
  <c r="H51" i="151"/>
  <c r="H52" i="151"/>
  <c r="H53" i="151"/>
  <c r="H54" i="151"/>
  <c r="H55" i="151"/>
  <c r="H56" i="151"/>
  <c r="H57" i="151"/>
  <c r="H58" i="151"/>
  <c r="H13" i="151"/>
  <c r="H14" i="151"/>
  <c r="H15" i="151"/>
  <c r="H16" i="151"/>
  <c r="H17" i="151"/>
  <c r="H18" i="151"/>
  <c r="H19" i="151"/>
  <c r="H20" i="151"/>
  <c r="H21" i="151"/>
  <c r="H22" i="151"/>
  <c r="H23" i="151"/>
  <c r="H24" i="151"/>
  <c r="H25" i="151"/>
  <c r="H12" i="151"/>
  <c r="H60" i="193" l="1"/>
  <c r="H59" i="193"/>
  <c r="H58" i="193"/>
  <c r="H57" i="193"/>
  <c r="H56" i="193"/>
  <c r="H55" i="193"/>
  <c r="H54" i="193"/>
  <c r="H53" i="193"/>
  <c r="H52" i="193"/>
  <c r="H51" i="193"/>
  <c r="H50" i="193"/>
  <c r="H49" i="193"/>
  <c r="H48" i="193"/>
  <c r="H47" i="193"/>
  <c r="H46" i="193"/>
  <c r="H45" i="193"/>
  <c r="H44" i="193"/>
  <c r="H43" i="193"/>
  <c r="H42" i="193"/>
  <c r="H41" i="193"/>
  <c r="H40" i="193"/>
  <c r="H39" i="193"/>
  <c r="H38" i="193"/>
  <c r="H37" i="193"/>
  <c r="H36" i="193"/>
  <c r="H35" i="193"/>
  <c r="H34" i="193"/>
  <c r="H33" i="193"/>
  <c r="H32" i="193"/>
  <c r="H31" i="193"/>
  <c r="H30" i="193"/>
  <c r="H29" i="193"/>
  <c r="H28" i="193"/>
  <c r="H27" i="193"/>
  <c r="H26" i="193"/>
  <c r="H25" i="193"/>
  <c r="H24" i="193"/>
  <c r="H23" i="193"/>
  <c r="H22" i="193"/>
  <c r="H21" i="193"/>
  <c r="H20" i="193"/>
  <c r="H19" i="193"/>
  <c r="H18" i="193"/>
  <c r="H17" i="193"/>
  <c r="H16" i="193"/>
  <c r="H15" i="193"/>
  <c r="H14" i="193"/>
  <c r="H13" i="193"/>
  <c r="J13" i="193" s="1"/>
  <c r="J14" i="193" s="1"/>
  <c r="J15" i="193" s="1"/>
  <c r="J16" i="193" s="1"/>
  <c r="J17" i="193" s="1"/>
  <c r="J18" i="193" s="1"/>
  <c r="J19" i="193" s="1"/>
  <c r="J20" i="193" s="1"/>
  <c r="J21" i="193" s="1"/>
  <c r="J22" i="193" s="1"/>
  <c r="J23" i="193" s="1"/>
  <c r="J24" i="193" s="1"/>
  <c r="J25" i="193" s="1"/>
  <c r="J26" i="193" s="1"/>
  <c r="J27" i="193" s="1"/>
  <c r="J28" i="193" s="1"/>
  <c r="J29" i="193" s="1"/>
  <c r="J30" i="193" s="1"/>
  <c r="J31" i="193" s="1"/>
  <c r="J32" i="193" s="1"/>
  <c r="J33" i="193" s="1"/>
  <c r="J34" i="193" s="1"/>
  <c r="J35" i="193" s="1"/>
  <c r="J36" i="193" s="1"/>
  <c r="J37" i="193" s="1"/>
  <c r="J38" i="193" s="1"/>
  <c r="J39" i="193" s="1"/>
  <c r="J40" i="193" s="1"/>
  <c r="J41" i="193" s="1"/>
  <c r="J42" i="193" s="1"/>
  <c r="J43" i="193" s="1"/>
  <c r="J44" i="193" s="1"/>
  <c r="J45" i="193" s="1"/>
  <c r="J46" i="193" s="1"/>
  <c r="J47" i="193" s="1"/>
  <c r="J48" i="193" s="1"/>
  <c r="J49" i="193" s="1"/>
  <c r="J50" i="193" s="1"/>
  <c r="J51" i="193" s="1"/>
  <c r="J52" i="193" s="1"/>
  <c r="J53" i="193" s="1"/>
  <c r="J54" i="193" s="1"/>
  <c r="J55" i="193" s="1"/>
  <c r="J56" i="193" s="1"/>
  <c r="J57" i="193" s="1"/>
  <c r="J58" i="193" s="1"/>
  <c r="J59" i="193" s="1"/>
  <c r="M59" i="182"/>
  <c r="G59" i="182"/>
  <c r="M58" i="182"/>
  <c r="G58" i="182"/>
  <c r="M57" i="182"/>
  <c r="G57" i="182"/>
  <c r="M56" i="182"/>
  <c r="G56" i="182"/>
  <c r="M55" i="182"/>
  <c r="G55" i="182"/>
  <c r="M54" i="182"/>
  <c r="G54" i="182"/>
  <c r="M53" i="182"/>
  <c r="G53" i="182"/>
  <c r="M52" i="182"/>
  <c r="G52" i="182"/>
  <c r="M51" i="182"/>
  <c r="G51" i="182"/>
  <c r="M50" i="182"/>
  <c r="G50" i="182"/>
  <c r="M49" i="182"/>
  <c r="G49" i="182"/>
  <c r="M48" i="182"/>
  <c r="G48" i="182"/>
  <c r="M47" i="182"/>
  <c r="G47" i="182"/>
  <c r="M46" i="182"/>
  <c r="G46" i="182"/>
  <c r="M45" i="182"/>
  <c r="G45" i="182"/>
  <c r="M44" i="182"/>
  <c r="G44" i="182"/>
  <c r="M43" i="182"/>
  <c r="G43" i="182"/>
  <c r="M42" i="182"/>
  <c r="G42" i="182"/>
  <c r="M41" i="182"/>
  <c r="G41" i="182"/>
  <c r="M40" i="182"/>
  <c r="G40" i="182"/>
  <c r="M39" i="182"/>
  <c r="G39" i="182"/>
  <c r="M38" i="182"/>
  <c r="G38" i="182"/>
  <c r="M37" i="182"/>
  <c r="G37" i="182"/>
  <c r="M36" i="182"/>
  <c r="G36" i="182"/>
  <c r="M35" i="182"/>
  <c r="G35" i="182"/>
  <c r="M34" i="182"/>
  <c r="G34" i="182"/>
  <c r="M33" i="182"/>
  <c r="G33" i="182"/>
  <c r="M32" i="182"/>
  <c r="G32" i="182"/>
  <c r="M31" i="182"/>
  <c r="G31" i="182"/>
  <c r="M30" i="182"/>
  <c r="G30" i="182"/>
  <c r="M29" i="182"/>
  <c r="G29" i="182"/>
  <c r="M28" i="182"/>
  <c r="G28" i="182"/>
  <c r="M27" i="182"/>
  <c r="G27" i="182"/>
  <c r="M26" i="182"/>
  <c r="G26" i="182"/>
  <c r="M25" i="182"/>
  <c r="G25" i="182"/>
  <c r="M24" i="182"/>
  <c r="G24" i="182"/>
  <c r="M23" i="182"/>
  <c r="G23" i="182"/>
  <c r="M22" i="182"/>
  <c r="G22" i="182"/>
  <c r="M21" i="182"/>
  <c r="G21" i="182"/>
  <c r="M20" i="182"/>
  <c r="G20" i="182"/>
  <c r="M19" i="182"/>
  <c r="G19" i="182"/>
  <c r="M18" i="182"/>
  <c r="G18" i="182"/>
  <c r="M17" i="182"/>
  <c r="G17" i="182"/>
  <c r="M16" i="182"/>
  <c r="G16" i="182"/>
  <c r="M15" i="182"/>
  <c r="G15" i="182"/>
  <c r="M14" i="182"/>
  <c r="G14" i="182"/>
  <c r="M13" i="182"/>
  <c r="G13" i="182"/>
  <c r="M12" i="182"/>
  <c r="O12" i="182" s="1"/>
  <c r="G12" i="182"/>
  <c r="I12" i="182" s="1"/>
  <c r="J12" i="160"/>
  <c r="J13" i="160" s="1"/>
  <c r="J14" i="160" s="1"/>
  <c r="J15" i="160" s="1"/>
  <c r="J16" i="160" s="1"/>
  <c r="J17" i="160" s="1"/>
  <c r="J18" i="160" s="1"/>
  <c r="J19" i="160" s="1"/>
  <c r="J20" i="160" s="1"/>
  <c r="J21" i="160" s="1"/>
  <c r="J22" i="160" s="1"/>
  <c r="J23" i="160" s="1"/>
  <c r="J24" i="160" s="1"/>
  <c r="J25" i="160" s="1"/>
  <c r="J26" i="160" s="1"/>
  <c r="J27" i="160" s="1"/>
  <c r="J28" i="160" s="1"/>
  <c r="J29" i="160" s="1"/>
  <c r="J30" i="160" s="1"/>
  <c r="J31" i="160" s="1"/>
  <c r="J32" i="160" s="1"/>
  <c r="J33" i="160" s="1"/>
  <c r="J34" i="160" s="1"/>
  <c r="J35" i="160" s="1"/>
  <c r="J36" i="160" s="1"/>
  <c r="J37" i="160" s="1"/>
  <c r="J38" i="160" s="1"/>
  <c r="J39" i="160" s="1"/>
  <c r="J40" i="160" s="1"/>
  <c r="J41" i="160" s="1"/>
  <c r="J42" i="160" s="1"/>
  <c r="J43" i="160" s="1"/>
  <c r="J44" i="160" s="1"/>
  <c r="J45" i="160" s="1"/>
  <c r="J46" i="160" s="1"/>
  <c r="J47" i="160" s="1"/>
  <c r="J48" i="160" s="1"/>
  <c r="J49" i="160" s="1"/>
  <c r="J50" i="160" s="1"/>
  <c r="J51" i="160" s="1"/>
  <c r="J52" i="160" s="1"/>
  <c r="J53" i="160" s="1"/>
  <c r="J54" i="160" s="1"/>
  <c r="J55" i="160" s="1"/>
  <c r="J56" i="160" s="1"/>
  <c r="J57" i="160" s="1"/>
  <c r="J58" i="160" s="1"/>
  <c r="M59" i="147"/>
  <c r="G59" i="147"/>
  <c r="M58" i="147"/>
  <c r="G58" i="147"/>
  <c r="M57" i="147"/>
  <c r="G57" i="147"/>
  <c r="M56" i="147"/>
  <c r="G56" i="147"/>
  <c r="M55" i="147"/>
  <c r="G55" i="147"/>
  <c r="M54" i="147"/>
  <c r="G54" i="147"/>
  <c r="M53" i="147"/>
  <c r="G53" i="147"/>
  <c r="M52" i="147"/>
  <c r="G52" i="147"/>
  <c r="M51" i="147"/>
  <c r="G51" i="147"/>
  <c r="M50" i="147"/>
  <c r="G50" i="147"/>
  <c r="M49" i="147"/>
  <c r="G49" i="147"/>
  <c r="M48" i="147"/>
  <c r="G48" i="147"/>
  <c r="M47" i="147"/>
  <c r="G47" i="147"/>
  <c r="M46" i="147"/>
  <c r="G46" i="147"/>
  <c r="M45" i="147"/>
  <c r="G45" i="147"/>
  <c r="M44" i="147"/>
  <c r="G44" i="147"/>
  <c r="M43" i="147"/>
  <c r="G43" i="147"/>
  <c r="M42" i="147"/>
  <c r="G42" i="147"/>
  <c r="M41" i="147"/>
  <c r="G41" i="147"/>
  <c r="M40" i="147"/>
  <c r="G40" i="147"/>
  <c r="M39" i="147"/>
  <c r="G39" i="147"/>
  <c r="M38" i="147"/>
  <c r="G38" i="147"/>
  <c r="M37" i="147"/>
  <c r="G37" i="147"/>
  <c r="M36" i="147"/>
  <c r="G36" i="147"/>
  <c r="M35" i="147"/>
  <c r="G35" i="147"/>
  <c r="M34" i="147"/>
  <c r="G34" i="147"/>
  <c r="M33" i="147"/>
  <c r="G33" i="147"/>
  <c r="M32" i="147"/>
  <c r="G32" i="147"/>
  <c r="M31" i="147"/>
  <c r="G31" i="147"/>
  <c r="M30" i="147"/>
  <c r="G30" i="147"/>
  <c r="M29" i="147"/>
  <c r="G29" i="147"/>
  <c r="M28" i="147"/>
  <c r="G28" i="147"/>
  <c r="M27" i="147"/>
  <c r="G27" i="147"/>
  <c r="M26" i="147"/>
  <c r="G26" i="147"/>
  <c r="M25" i="147"/>
  <c r="G25" i="147"/>
  <c r="M24" i="147"/>
  <c r="G24" i="147"/>
  <c r="M23" i="147"/>
  <c r="G23" i="147"/>
  <c r="M22" i="147"/>
  <c r="G22" i="147"/>
  <c r="M21" i="147"/>
  <c r="G21" i="147"/>
  <c r="M20" i="147"/>
  <c r="G20" i="147"/>
  <c r="M19" i="147"/>
  <c r="G19" i="147"/>
  <c r="M18" i="147"/>
  <c r="G18" i="147"/>
  <c r="M17" i="147"/>
  <c r="G17" i="147"/>
  <c r="M16" i="147"/>
  <c r="G16" i="147"/>
  <c r="M15" i="147"/>
  <c r="G15" i="147"/>
  <c r="M14" i="147"/>
  <c r="G14" i="147"/>
  <c r="M13" i="147"/>
  <c r="G13" i="147"/>
  <c r="M12" i="147"/>
  <c r="O12" i="147" s="1"/>
  <c r="G12" i="147"/>
  <c r="I12" i="147" s="1"/>
  <c r="I13" i="147" s="1"/>
  <c r="I14" i="147" s="1"/>
  <c r="I15" i="147" s="1"/>
  <c r="I16" i="147" s="1"/>
  <c r="I17" i="147" s="1"/>
  <c r="I18" i="147" s="1"/>
  <c r="I19" i="147" s="1"/>
  <c r="I20" i="147" s="1"/>
  <c r="I21" i="147" s="1"/>
  <c r="I22" i="147" s="1"/>
  <c r="I23" i="147" s="1"/>
  <c r="I24" i="147" s="1"/>
  <c r="I25" i="147" s="1"/>
  <c r="I26" i="147" s="1"/>
  <c r="I27" i="147" s="1"/>
  <c r="I28" i="147" s="1"/>
  <c r="I29" i="147" s="1"/>
  <c r="I30" i="147" s="1"/>
  <c r="I31" i="147" s="1"/>
  <c r="I32" i="147" s="1"/>
  <c r="I33" i="147" s="1"/>
  <c r="I34" i="147" s="1"/>
  <c r="I35" i="147" s="1"/>
  <c r="I36" i="147" s="1"/>
  <c r="I37" i="147" s="1"/>
  <c r="I38" i="147" s="1"/>
  <c r="I39" i="147" s="1"/>
  <c r="I40" i="147" s="1"/>
  <c r="I41" i="147" s="1"/>
  <c r="I42" i="147" s="1"/>
  <c r="I43" i="147" s="1"/>
  <c r="I44" i="147" s="1"/>
  <c r="I45" i="147" s="1"/>
  <c r="I46" i="147" s="1"/>
  <c r="I47" i="147" s="1"/>
  <c r="I48" i="147" s="1"/>
  <c r="I49" i="147" s="1"/>
  <c r="I50" i="147" s="1"/>
  <c r="I51" i="147" s="1"/>
  <c r="I52" i="147" s="1"/>
  <c r="I53" i="147" s="1"/>
  <c r="I54" i="147" s="1"/>
  <c r="I55" i="147" s="1"/>
  <c r="I56" i="147" s="1"/>
  <c r="I57" i="147" s="1"/>
  <c r="I58" i="147" s="1"/>
  <c r="M59" i="39"/>
  <c r="G59" i="39"/>
  <c r="M58" i="39"/>
  <c r="G58" i="39"/>
  <c r="M57" i="39"/>
  <c r="G57" i="39"/>
  <c r="M56" i="39"/>
  <c r="G56" i="39"/>
  <c r="M50" i="39"/>
  <c r="G50" i="39"/>
  <c r="M49" i="39"/>
  <c r="G49" i="39"/>
  <c r="M48" i="39"/>
  <c r="G48" i="39"/>
  <c r="M47" i="39"/>
  <c r="G47" i="39"/>
  <c r="M46" i="39"/>
  <c r="G46" i="39"/>
  <c r="M45" i="39"/>
  <c r="G45" i="39"/>
  <c r="M44" i="39"/>
  <c r="G44" i="39"/>
  <c r="M43" i="39"/>
  <c r="G43" i="39"/>
  <c r="M42" i="39"/>
  <c r="G42" i="39"/>
  <c r="M41" i="39"/>
  <c r="G41" i="39"/>
  <c r="M40" i="39"/>
  <c r="G40" i="39"/>
  <c r="M39" i="39"/>
  <c r="G39" i="39"/>
  <c r="M38" i="39"/>
  <c r="G38" i="39"/>
  <c r="M37" i="39"/>
  <c r="G37" i="39"/>
  <c r="M36" i="39"/>
  <c r="G36" i="39"/>
  <c r="M35" i="39"/>
  <c r="G35" i="39"/>
  <c r="M34" i="39"/>
  <c r="G34" i="39"/>
  <c r="M33" i="39"/>
  <c r="G33" i="39"/>
  <c r="M32" i="39"/>
  <c r="G32" i="39"/>
  <c r="M31" i="39"/>
  <c r="G31" i="39"/>
  <c r="M30" i="39"/>
  <c r="G30" i="39"/>
  <c r="M29" i="39"/>
  <c r="G29" i="39"/>
  <c r="M28" i="39"/>
  <c r="G28" i="39"/>
  <c r="M27" i="39"/>
  <c r="G27" i="39"/>
  <c r="M26" i="39"/>
  <c r="G26" i="39"/>
  <c r="M25" i="39"/>
  <c r="G25" i="39"/>
  <c r="M24" i="39"/>
  <c r="G24" i="39"/>
  <c r="M23" i="39"/>
  <c r="G23" i="39"/>
  <c r="M22" i="39"/>
  <c r="G22" i="39"/>
  <c r="M21" i="39"/>
  <c r="G21" i="39"/>
  <c r="M20" i="39"/>
  <c r="G20" i="39"/>
  <c r="M19" i="39"/>
  <c r="G19" i="39"/>
  <c r="M18" i="39"/>
  <c r="G18" i="39"/>
  <c r="M17" i="39"/>
  <c r="G17" i="39"/>
  <c r="M16" i="39"/>
  <c r="G16" i="39"/>
  <c r="M15" i="39"/>
  <c r="G15" i="39"/>
  <c r="M14" i="39"/>
  <c r="G14" i="39"/>
  <c r="M13" i="39"/>
  <c r="G13" i="39"/>
  <c r="M12" i="39"/>
  <c r="O12" i="39" s="1"/>
  <c r="G12" i="39"/>
  <c r="I12" i="39" s="1"/>
  <c r="M59" i="148"/>
  <c r="G59" i="148"/>
  <c r="M58" i="148"/>
  <c r="G58" i="148"/>
  <c r="M57" i="148"/>
  <c r="G57" i="148"/>
  <c r="M56" i="148"/>
  <c r="G56" i="148"/>
  <c r="M55" i="148"/>
  <c r="G55" i="148"/>
  <c r="M54" i="148"/>
  <c r="G54" i="148"/>
  <c r="M53" i="148"/>
  <c r="G53" i="148"/>
  <c r="M52" i="148"/>
  <c r="G52" i="148"/>
  <c r="M51" i="148"/>
  <c r="G51" i="148"/>
  <c r="M50" i="148"/>
  <c r="G50" i="148"/>
  <c r="M49" i="148"/>
  <c r="G49" i="148"/>
  <c r="M48" i="148"/>
  <c r="G48" i="148"/>
  <c r="M47" i="148"/>
  <c r="G47" i="148"/>
  <c r="M46" i="148"/>
  <c r="G46" i="148"/>
  <c r="M45" i="148"/>
  <c r="G45" i="148"/>
  <c r="M44" i="148"/>
  <c r="G44" i="148"/>
  <c r="M43" i="148"/>
  <c r="G43" i="148"/>
  <c r="M42" i="148"/>
  <c r="G42" i="148"/>
  <c r="M41" i="148"/>
  <c r="G41" i="148"/>
  <c r="M40" i="148"/>
  <c r="G40" i="148"/>
  <c r="M39" i="148"/>
  <c r="G39" i="148"/>
  <c r="M38" i="148"/>
  <c r="G38" i="148"/>
  <c r="M37" i="148"/>
  <c r="G37" i="148"/>
  <c r="M36" i="148"/>
  <c r="G36" i="148"/>
  <c r="M35" i="148"/>
  <c r="G35" i="148"/>
  <c r="M34" i="148"/>
  <c r="G34" i="148"/>
  <c r="M33" i="148"/>
  <c r="G33" i="148"/>
  <c r="M32" i="148"/>
  <c r="G32" i="148"/>
  <c r="M31" i="148"/>
  <c r="G31" i="148"/>
  <c r="M30" i="148"/>
  <c r="G30" i="148"/>
  <c r="M29" i="148"/>
  <c r="G29" i="148"/>
  <c r="M28" i="148"/>
  <c r="G28" i="148"/>
  <c r="M27" i="148"/>
  <c r="G27" i="148"/>
  <c r="M26" i="148"/>
  <c r="G26" i="148"/>
  <c r="M25" i="148"/>
  <c r="G25" i="148"/>
  <c r="M24" i="148"/>
  <c r="G24" i="148"/>
  <c r="M23" i="148"/>
  <c r="G23" i="148"/>
  <c r="M22" i="148"/>
  <c r="G22" i="148"/>
  <c r="M21" i="148"/>
  <c r="G21" i="148"/>
  <c r="M20" i="148"/>
  <c r="G20" i="148"/>
  <c r="M19" i="148"/>
  <c r="G19" i="148"/>
  <c r="M18" i="148"/>
  <c r="G18" i="148"/>
  <c r="M17" i="148"/>
  <c r="G17" i="148"/>
  <c r="M16" i="148"/>
  <c r="G16" i="148"/>
  <c r="M15" i="148"/>
  <c r="G15" i="148"/>
  <c r="M14" i="148"/>
  <c r="G14" i="148"/>
  <c r="M13" i="148"/>
  <c r="G13" i="148"/>
  <c r="M12" i="148"/>
  <c r="O12" i="148" s="1"/>
  <c r="G12" i="148"/>
  <c r="I12" i="148" s="1"/>
  <c r="M59" i="149"/>
  <c r="G59" i="149"/>
  <c r="M58" i="149"/>
  <c r="G58" i="149"/>
  <c r="M57" i="149"/>
  <c r="G57" i="149"/>
  <c r="M56" i="149"/>
  <c r="G56" i="149"/>
  <c r="M55" i="149"/>
  <c r="G55" i="149"/>
  <c r="M54" i="149"/>
  <c r="G54" i="149"/>
  <c r="M53" i="149"/>
  <c r="G53" i="149"/>
  <c r="M52" i="149"/>
  <c r="G52" i="149"/>
  <c r="M51" i="149"/>
  <c r="G51" i="149"/>
  <c r="M50" i="149"/>
  <c r="G50" i="149"/>
  <c r="M49" i="149"/>
  <c r="G49" i="149"/>
  <c r="M48" i="149"/>
  <c r="G48" i="149"/>
  <c r="M47" i="149"/>
  <c r="G47" i="149"/>
  <c r="M46" i="149"/>
  <c r="G46" i="149"/>
  <c r="M45" i="149"/>
  <c r="G45" i="149"/>
  <c r="M44" i="149"/>
  <c r="G44" i="149"/>
  <c r="M43" i="149"/>
  <c r="G43" i="149"/>
  <c r="M42" i="149"/>
  <c r="G42" i="149"/>
  <c r="M41" i="149"/>
  <c r="G41" i="149"/>
  <c r="M40" i="149"/>
  <c r="G40" i="149"/>
  <c r="M39" i="149"/>
  <c r="G39" i="149"/>
  <c r="M38" i="149"/>
  <c r="G38" i="149"/>
  <c r="M37" i="149"/>
  <c r="G37" i="149"/>
  <c r="M36" i="149"/>
  <c r="G36" i="149"/>
  <c r="M35" i="149"/>
  <c r="G35" i="149"/>
  <c r="M34" i="149"/>
  <c r="G34" i="149"/>
  <c r="M33" i="149"/>
  <c r="G33" i="149"/>
  <c r="M32" i="149"/>
  <c r="G32" i="149"/>
  <c r="M31" i="149"/>
  <c r="G31" i="149"/>
  <c r="M30" i="149"/>
  <c r="G30" i="149"/>
  <c r="M29" i="149"/>
  <c r="G29" i="149"/>
  <c r="M28" i="149"/>
  <c r="G28" i="149"/>
  <c r="M27" i="149"/>
  <c r="G27" i="149"/>
  <c r="M26" i="149"/>
  <c r="G26" i="149"/>
  <c r="M25" i="149"/>
  <c r="G25" i="149"/>
  <c r="M24" i="149"/>
  <c r="G24" i="149"/>
  <c r="M23" i="149"/>
  <c r="G23" i="149"/>
  <c r="M22" i="149"/>
  <c r="G22" i="149"/>
  <c r="M21" i="149"/>
  <c r="G21" i="149"/>
  <c r="M20" i="149"/>
  <c r="G20" i="149"/>
  <c r="M19" i="149"/>
  <c r="G19" i="149"/>
  <c r="M18" i="149"/>
  <c r="G18" i="149"/>
  <c r="M17" i="149"/>
  <c r="G17" i="149"/>
  <c r="M16" i="149"/>
  <c r="G16" i="149"/>
  <c r="M15" i="149"/>
  <c r="G15" i="149"/>
  <c r="M14" i="149"/>
  <c r="G14" i="149"/>
  <c r="M13" i="149"/>
  <c r="G13" i="149"/>
  <c r="M12" i="149"/>
  <c r="O12" i="149" s="1"/>
  <c r="G12" i="149"/>
  <c r="I12" i="149" s="1"/>
  <c r="M59" i="153"/>
  <c r="G59" i="153"/>
  <c r="M58" i="153"/>
  <c r="G58" i="153"/>
  <c r="M57" i="153"/>
  <c r="G57" i="153"/>
  <c r="M56" i="153"/>
  <c r="G56" i="153"/>
  <c r="M55" i="153"/>
  <c r="G55" i="153"/>
  <c r="M54" i="153"/>
  <c r="G54" i="153"/>
  <c r="M53" i="153"/>
  <c r="G53" i="153"/>
  <c r="M52" i="153"/>
  <c r="G52" i="153"/>
  <c r="M51" i="153"/>
  <c r="G51" i="153"/>
  <c r="M50" i="153"/>
  <c r="G50" i="153"/>
  <c r="M49" i="153"/>
  <c r="G49" i="153"/>
  <c r="M48" i="153"/>
  <c r="G48" i="153"/>
  <c r="M47" i="153"/>
  <c r="G47" i="153"/>
  <c r="M46" i="153"/>
  <c r="G46" i="153"/>
  <c r="M45" i="153"/>
  <c r="G45" i="153"/>
  <c r="M44" i="153"/>
  <c r="G44" i="153"/>
  <c r="M43" i="153"/>
  <c r="G43" i="153"/>
  <c r="M42" i="153"/>
  <c r="G42" i="153"/>
  <c r="M41" i="153"/>
  <c r="G41" i="153"/>
  <c r="M40" i="153"/>
  <c r="G40" i="153"/>
  <c r="M39" i="153"/>
  <c r="G39" i="153"/>
  <c r="M38" i="153"/>
  <c r="G38" i="153"/>
  <c r="M37" i="153"/>
  <c r="G37" i="153"/>
  <c r="M36" i="153"/>
  <c r="G36" i="153"/>
  <c r="M35" i="153"/>
  <c r="G35" i="153"/>
  <c r="M34" i="153"/>
  <c r="G34" i="153"/>
  <c r="M33" i="153"/>
  <c r="G33" i="153"/>
  <c r="M32" i="153"/>
  <c r="G32" i="153"/>
  <c r="M31" i="153"/>
  <c r="G31" i="153"/>
  <c r="M30" i="153"/>
  <c r="G30" i="153"/>
  <c r="M29" i="153"/>
  <c r="G29" i="153"/>
  <c r="M28" i="153"/>
  <c r="G28" i="153"/>
  <c r="M27" i="153"/>
  <c r="G27" i="153"/>
  <c r="M26" i="153"/>
  <c r="G26" i="153"/>
  <c r="M25" i="153"/>
  <c r="G25" i="153"/>
  <c r="M24" i="153"/>
  <c r="G24" i="153"/>
  <c r="M23" i="153"/>
  <c r="G23" i="153"/>
  <c r="M22" i="153"/>
  <c r="G22" i="153"/>
  <c r="M21" i="153"/>
  <c r="G21" i="153"/>
  <c r="M20" i="153"/>
  <c r="G20" i="153"/>
  <c r="M19" i="153"/>
  <c r="G19" i="153"/>
  <c r="M18" i="153"/>
  <c r="G18" i="153"/>
  <c r="M17" i="153"/>
  <c r="G17" i="153"/>
  <c r="M16" i="153"/>
  <c r="G16" i="153"/>
  <c r="M15" i="153"/>
  <c r="G15" i="153"/>
  <c r="M14" i="153"/>
  <c r="G14" i="153"/>
  <c r="M13" i="153"/>
  <c r="G13" i="153"/>
  <c r="M12" i="153"/>
  <c r="O12" i="153" s="1"/>
  <c r="G12" i="153"/>
  <c r="I12" i="153" s="1"/>
  <c r="H60" i="156"/>
  <c r="H59" i="156"/>
  <c r="H58" i="156"/>
  <c r="H57" i="156"/>
  <c r="H56" i="156"/>
  <c r="H55" i="156"/>
  <c r="H54" i="156"/>
  <c r="H53" i="156"/>
  <c r="H52" i="156"/>
  <c r="H51" i="156"/>
  <c r="H50" i="156"/>
  <c r="H49" i="156"/>
  <c r="H48" i="156"/>
  <c r="H47" i="156"/>
  <c r="H46" i="156"/>
  <c r="H45" i="156"/>
  <c r="H44" i="156"/>
  <c r="H43" i="156"/>
  <c r="H42" i="156"/>
  <c r="H41" i="156"/>
  <c r="H40" i="156"/>
  <c r="H39" i="156"/>
  <c r="H38" i="156"/>
  <c r="H37" i="156"/>
  <c r="H36" i="156"/>
  <c r="H35" i="156"/>
  <c r="H34" i="156"/>
  <c r="H33" i="156"/>
  <c r="H32" i="156"/>
  <c r="H31" i="156"/>
  <c r="H30" i="156"/>
  <c r="H29" i="156"/>
  <c r="H28" i="156"/>
  <c r="H27" i="156"/>
  <c r="H26" i="156"/>
  <c r="H25" i="156"/>
  <c r="H24" i="156"/>
  <c r="H23" i="156"/>
  <c r="H22" i="156"/>
  <c r="H21" i="156"/>
  <c r="H20" i="156"/>
  <c r="H19" i="156"/>
  <c r="H18" i="156"/>
  <c r="H17" i="156"/>
  <c r="H16" i="156"/>
  <c r="H15" i="156"/>
  <c r="H14" i="156"/>
  <c r="H13" i="156"/>
  <c r="M14" i="188"/>
  <c r="G14" i="188"/>
  <c r="M13" i="188"/>
  <c r="G13" i="188"/>
  <c r="M12" i="188"/>
  <c r="O12" i="188" s="1"/>
  <c r="O13" i="188" s="1"/>
  <c r="O14" i="188" s="1"/>
  <c r="G12" i="188"/>
  <c r="I12" i="188" s="1"/>
  <c r="G59" i="172"/>
  <c r="G58" i="172"/>
  <c r="G57" i="172"/>
  <c r="G56" i="172"/>
  <c r="G55" i="172"/>
  <c r="G54" i="172"/>
  <c r="G53" i="172"/>
  <c r="G52" i="172"/>
  <c r="G51" i="172"/>
  <c r="G50" i="172"/>
  <c r="G49" i="172"/>
  <c r="G48" i="172"/>
  <c r="G47" i="172"/>
  <c r="G46" i="172"/>
  <c r="G45" i="172"/>
  <c r="G44" i="172"/>
  <c r="G43" i="172"/>
  <c r="G42" i="172"/>
  <c r="G41" i="172"/>
  <c r="G40" i="172"/>
  <c r="G39" i="172"/>
  <c r="G38" i="172"/>
  <c r="G37" i="172"/>
  <c r="G36" i="172"/>
  <c r="G35" i="172"/>
  <c r="G34" i="172"/>
  <c r="G33" i="172"/>
  <c r="G32" i="172"/>
  <c r="G31" i="172"/>
  <c r="G30" i="172"/>
  <c r="G29" i="172"/>
  <c r="G28" i="172"/>
  <c r="G27" i="172"/>
  <c r="G26" i="172"/>
  <c r="G25" i="172"/>
  <c r="G24" i="172"/>
  <c r="G23" i="172"/>
  <c r="G22" i="172"/>
  <c r="G21" i="172"/>
  <c r="G20" i="172"/>
  <c r="G19" i="172"/>
  <c r="G18" i="172"/>
  <c r="G17" i="172"/>
  <c r="G16" i="172"/>
  <c r="G15" i="172"/>
  <c r="G14" i="172"/>
  <c r="G13" i="172"/>
  <c r="G12" i="172"/>
  <c r="I12" i="172" s="1"/>
  <c r="M59" i="169"/>
  <c r="M58" i="169"/>
  <c r="M57" i="169"/>
  <c r="M56" i="169"/>
  <c r="M55" i="169"/>
  <c r="M54" i="169"/>
  <c r="M53" i="169"/>
  <c r="M52" i="169"/>
  <c r="M51" i="169"/>
  <c r="M50" i="169"/>
  <c r="M49" i="169"/>
  <c r="M48" i="169"/>
  <c r="M47" i="169"/>
  <c r="M46" i="169"/>
  <c r="M45" i="169"/>
  <c r="M44" i="169"/>
  <c r="M43" i="169"/>
  <c r="M42" i="169"/>
  <c r="M41" i="169"/>
  <c r="M40" i="169"/>
  <c r="M39" i="169"/>
  <c r="M38" i="169"/>
  <c r="M37" i="169"/>
  <c r="M36" i="169"/>
  <c r="M35" i="169"/>
  <c r="M34" i="169"/>
  <c r="M33" i="169"/>
  <c r="M32" i="169"/>
  <c r="M31" i="169"/>
  <c r="M30" i="169"/>
  <c r="M29" i="169"/>
  <c r="M28" i="169"/>
  <c r="M27" i="169"/>
  <c r="M26" i="169"/>
  <c r="M25" i="169"/>
  <c r="M24" i="169"/>
  <c r="M23" i="169"/>
  <c r="M22" i="169"/>
  <c r="M21" i="169"/>
  <c r="M20" i="169"/>
  <c r="M19" i="169"/>
  <c r="M18" i="169"/>
  <c r="M17" i="169"/>
  <c r="M16" i="169"/>
  <c r="M15" i="169"/>
  <c r="M14" i="169"/>
  <c r="M13" i="169"/>
  <c r="M12" i="169"/>
  <c r="O12" i="169" s="1"/>
  <c r="M57" i="163"/>
  <c r="G57" i="163"/>
  <c r="M56" i="163"/>
  <c r="G56" i="163"/>
  <c r="J12" i="151"/>
  <c r="J13" i="151" s="1"/>
  <c r="J14" i="151" s="1"/>
  <c r="J15" i="151" s="1"/>
  <c r="J16" i="151" s="1"/>
  <c r="J17" i="151" s="1"/>
  <c r="J18" i="151" s="1"/>
  <c r="J19" i="151" s="1"/>
  <c r="J20" i="151" s="1"/>
  <c r="J21" i="151" s="1"/>
  <c r="J22" i="151" s="1"/>
  <c r="J23" i="151" s="1"/>
  <c r="J24" i="151" s="1"/>
  <c r="J25" i="151" s="1"/>
  <c r="J26" i="151" s="1"/>
  <c r="J27" i="151" s="1"/>
  <c r="J28" i="151" s="1"/>
  <c r="J29" i="151" s="1"/>
  <c r="J30" i="151" s="1"/>
  <c r="J31" i="151" s="1"/>
  <c r="J32" i="151" s="1"/>
  <c r="J33" i="151" s="1"/>
  <c r="J34" i="151" s="1"/>
  <c r="J35" i="151" s="1"/>
  <c r="J36" i="151" s="1"/>
  <c r="J37" i="151" s="1"/>
  <c r="J38" i="151" s="1"/>
  <c r="J39" i="151" s="1"/>
  <c r="J40" i="151" s="1"/>
  <c r="J41" i="151" s="1"/>
  <c r="J42" i="151" s="1"/>
  <c r="J43" i="151" s="1"/>
  <c r="J44" i="151" s="1"/>
  <c r="J45" i="151" s="1"/>
  <c r="J46" i="151" s="1"/>
  <c r="J47" i="151" s="1"/>
  <c r="J48" i="151" s="1"/>
  <c r="J49" i="151" s="1"/>
  <c r="J50" i="151" s="1"/>
  <c r="J51" i="151" s="1"/>
  <c r="J52" i="151" s="1"/>
  <c r="J53" i="151" s="1"/>
  <c r="J54" i="151" s="1"/>
  <c r="J55" i="151" s="1"/>
  <c r="J56" i="151" s="1"/>
  <c r="J57" i="151" s="1"/>
  <c r="J58" i="151" s="1"/>
  <c r="H13" i="155"/>
  <c r="J13" i="155" s="1"/>
  <c r="H14" i="155"/>
  <c r="H15" i="155"/>
  <c r="H16" i="155"/>
  <c r="H17" i="155"/>
  <c r="H18" i="155"/>
  <c r="H19" i="155"/>
  <c r="H20" i="155"/>
  <c r="H21" i="155"/>
  <c r="H22" i="155"/>
  <c r="H23" i="155"/>
  <c r="H24" i="155"/>
  <c r="H25" i="155"/>
  <c r="H26" i="155"/>
  <c r="H27" i="155"/>
  <c r="H28" i="155"/>
  <c r="H29" i="155"/>
  <c r="H30" i="155"/>
  <c r="H31" i="155"/>
  <c r="H32" i="155"/>
  <c r="H33" i="155"/>
  <c r="H34" i="155"/>
  <c r="H35" i="155"/>
  <c r="H36" i="155"/>
  <c r="H37" i="155"/>
  <c r="H38" i="155"/>
  <c r="H39" i="155"/>
  <c r="H40" i="155"/>
  <c r="H41" i="155"/>
  <c r="H42" i="155"/>
  <c r="H43" i="155"/>
  <c r="H44" i="155"/>
  <c r="H45" i="155"/>
  <c r="H46" i="155"/>
  <c r="H47" i="155"/>
  <c r="H48" i="155"/>
  <c r="H49" i="155"/>
  <c r="H50" i="155"/>
  <c r="H51" i="155"/>
  <c r="H52" i="155"/>
  <c r="H53" i="155"/>
  <c r="H54" i="155"/>
  <c r="H55" i="155"/>
  <c r="H56" i="155"/>
  <c r="H57" i="155"/>
  <c r="H58" i="155"/>
  <c r="H59" i="155"/>
  <c r="H60" i="155"/>
  <c r="G12" i="191"/>
  <c r="I12" i="191" s="1"/>
  <c r="M12" i="191"/>
  <c r="O12" i="191" s="1"/>
  <c r="G13" i="191"/>
  <c r="M13" i="191"/>
  <c r="G14" i="191"/>
  <c r="M14" i="191"/>
  <c r="G15" i="191"/>
  <c r="M15" i="191"/>
  <c r="G16" i="191"/>
  <c r="M16" i="191"/>
  <c r="G17" i="191"/>
  <c r="M17" i="191"/>
  <c r="G18" i="191"/>
  <c r="M18" i="191"/>
  <c r="G19" i="191"/>
  <c r="M19" i="191"/>
  <c r="G20" i="191"/>
  <c r="M20" i="191"/>
  <c r="G21" i="191"/>
  <c r="M21" i="191"/>
  <c r="G22" i="191"/>
  <c r="M22" i="191"/>
  <c r="G23" i="191"/>
  <c r="M23" i="191"/>
  <c r="G24" i="191"/>
  <c r="M24" i="191"/>
  <c r="G25" i="191"/>
  <c r="M25" i="191"/>
  <c r="G26" i="191"/>
  <c r="M26" i="191"/>
  <c r="G27" i="191"/>
  <c r="M27" i="191"/>
  <c r="G28" i="191"/>
  <c r="M28" i="191"/>
  <c r="G29" i="191"/>
  <c r="M29" i="191"/>
  <c r="G30" i="191"/>
  <c r="M30" i="191"/>
  <c r="G31" i="191"/>
  <c r="M31" i="191"/>
  <c r="G32" i="191"/>
  <c r="M32" i="191"/>
  <c r="G33" i="191"/>
  <c r="M33" i="191"/>
  <c r="G34" i="191"/>
  <c r="M34" i="191"/>
  <c r="G35" i="191"/>
  <c r="M35" i="191"/>
  <c r="G36" i="191"/>
  <c r="M36" i="191"/>
  <c r="G37" i="191"/>
  <c r="M37" i="191"/>
  <c r="G38" i="191"/>
  <c r="M38" i="191"/>
  <c r="G39" i="191"/>
  <c r="M39" i="191"/>
  <c r="G40" i="191"/>
  <c r="M40" i="191"/>
  <c r="G41" i="191"/>
  <c r="M41" i="191"/>
  <c r="G42" i="191"/>
  <c r="M42" i="191"/>
  <c r="G43" i="191"/>
  <c r="M43" i="191"/>
  <c r="G44" i="191"/>
  <c r="M44" i="191"/>
  <c r="G45" i="191"/>
  <c r="M45" i="191"/>
  <c r="G46" i="191"/>
  <c r="M46" i="191"/>
  <c r="G47" i="191"/>
  <c r="M47" i="191"/>
  <c r="G48" i="191"/>
  <c r="M48" i="191"/>
  <c r="G49" i="191"/>
  <c r="M49" i="191"/>
  <c r="G50" i="191"/>
  <c r="M50" i="191"/>
  <c r="G51" i="191"/>
  <c r="M51" i="191"/>
  <c r="G52" i="191"/>
  <c r="M52" i="191"/>
  <c r="G53" i="191"/>
  <c r="M53" i="191"/>
  <c r="G54" i="191"/>
  <c r="M54" i="191"/>
  <c r="G55" i="191"/>
  <c r="M55" i="191"/>
  <c r="G56" i="191"/>
  <c r="M56" i="191"/>
  <c r="G57" i="191"/>
  <c r="M57" i="191"/>
  <c r="G58" i="191"/>
  <c r="M58" i="191"/>
  <c r="G59" i="191"/>
  <c r="M59" i="191"/>
  <c r="G12" i="190"/>
  <c r="I12" i="190" s="1"/>
  <c r="M12" i="190"/>
  <c r="O12" i="190" s="1"/>
  <c r="G13" i="190"/>
  <c r="M13" i="190"/>
  <c r="G14" i="190"/>
  <c r="M14" i="190"/>
  <c r="G15" i="190"/>
  <c r="M15" i="190"/>
  <c r="G16" i="190"/>
  <c r="M16" i="190"/>
  <c r="G17" i="190"/>
  <c r="M17" i="190"/>
  <c r="G18" i="190"/>
  <c r="M18" i="190"/>
  <c r="G19" i="190"/>
  <c r="M19" i="190"/>
  <c r="G20" i="190"/>
  <c r="M20" i="190"/>
  <c r="G21" i="190"/>
  <c r="M21" i="190"/>
  <c r="G22" i="190"/>
  <c r="M22" i="190"/>
  <c r="G23" i="190"/>
  <c r="M23" i="190"/>
  <c r="G24" i="190"/>
  <c r="M24" i="190"/>
  <c r="G25" i="190"/>
  <c r="M25" i="190"/>
  <c r="G26" i="190"/>
  <c r="M26" i="190"/>
  <c r="G27" i="190"/>
  <c r="M27" i="190"/>
  <c r="G28" i="190"/>
  <c r="M28" i="190"/>
  <c r="G29" i="190"/>
  <c r="M29" i="190"/>
  <c r="G30" i="190"/>
  <c r="M30" i="190"/>
  <c r="G31" i="190"/>
  <c r="M31" i="190"/>
  <c r="G32" i="190"/>
  <c r="M32" i="190"/>
  <c r="G33" i="190"/>
  <c r="M33" i="190"/>
  <c r="G34" i="190"/>
  <c r="M34" i="190"/>
  <c r="G35" i="190"/>
  <c r="M35" i="190"/>
  <c r="G36" i="190"/>
  <c r="M36" i="190"/>
  <c r="G37" i="190"/>
  <c r="M37" i="190"/>
  <c r="G38" i="190"/>
  <c r="M38" i="190"/>
  <c r="G39" i="190"/>
  <c r="M39" i="190"/>
  <c r="G40" i="190"/>
  <c r="M40" i="190"/>
  <c r="G41" i="190"/>
  <c r="M41" i="190"/>
  <c r="G42" i="190"/>
  <c r="M42" i="190"/>
  <c r="G43" i="190"/>
  <c r="M43" i="190"/>
  <c r="G44" i="190"/>
  <c r="M44" i="190"/>
  <c r="G45" i="190"/>
  <c r="M45" i="190"/>
  <c r="G46" i="190"/>
  <c r="M46" i="190"/>
  <c r="G47" i="190"/>
  <c r="M47" i="190"/>
  <c r="G48" i="190"/>
  <c r="M48" i="190"/>
  <c r="G49" i="190"/>
  <c r="M49" i="190"/>
  <c r="G50" i="190"/>
  <c r="M50" i="190"/>
  <c r="G51" i="190"/>
  <c r="M51" i="190"/>
  <c r="G52" i="190"/>
  <c r="M52" i="190"/>
  <c r="G53" i="190"/>
  <c r="M53" i="190"/>
  <c r="G54" i="190"/>
  <c r="M54" i="190"/>
  <c r="G55" i="190"/>
  <c r="M55" i="190"/>
  <c r="G56" i="190"/>
  <c r="M56" i="190"/>
  <c r="G57" i="190"/>
  <c r="M57" i="190"/>
  <c r="G58" i="190"/>
  <c r="M58" i="190"/>
  <c r="G59" i="190"/>
  <c r="M59" i="190"/>
  <c r="J13" i="156"/>
  <c r="G15" i="188"/>
  <c r="M15" i="188"/>
  <c r="G16" i="188"/>
  <c r="M16" i="188"/>
  <c r="G17" i="188"/>
  <c r="M17" i="188"/>
  <c r="G18" i="188"/>
  <c r="M18" i="188"/>
  <c r="G19" i="188"/>
  <c r="M19" i="188"/>
  <c r="G20" i="188"/>
  <c r="M20" i="188"/>
  <c r="G21" i="188"/>
  <c r="M21" i="188"/>
  <c r="G22" i="188"/>
  <c r="M22" i="188"/>
  <c r="G23" i="188"/>
  <c r="M23" i="188"/>
  <c r="G24" i="188"/>
  <c r="M24" i="188"/>
  <c r="G25" i="188"/>
  <c r="M25" i="188"/>
  <c r="G26" i="188"/>
  <c r="M26" i="188"/>
  <c r="G27" i="188"/>
  <c r="M27" i="188"/>
  <c r="G28" i="188"/>
  <c r="M28" i="188"/>
  <c r="G29" i="188"/>
  <c r="M29" i="188"/>
  <c r="G30" i="188"/>
  <c r="M30" i="188"/>
  <c r="G31" i="188"/>
  <c r="M31" i="188"/>
  <c r="G32" i="188"/>
  <c r="M32" i="188"/>
  <c r="G33" i="188"/>
  <c r="M33" i="188"/>
  <c r="G34" i="188"/>
  <c r="M34" i="188"/>
  <c r="G35" i="188"/>
  <c r="M35" i="188"/>
  <c r="G36" i="188"/>
  <c r="M36" i="188"/>
  <c r="G37" i="188"/>
  <c r="M37" i="188"/>
  <c r="G38" i="188"/>
  <c r="M38" i="188"/>
  <c r="G39" i="188"/>
  <c r="M39" i="188"/>
  <c r="G40" i="188"/>
  <c r="M40" i="188"/>
  <c r="G41" i="188"/>
  <c r="M41" i="188"/>
  <c r="G42" i="188"/>
  <c r="M42" i="188"/>
  <c r="G43" i="188"/>
  <c r="M43" i="188"/>
  <c r="G44" i="188"/>
  <c r="M44" i="188"/>
  <c r="G45" i="188"/>
  <c r="M45" i="188"/>
  <c r="G46" i="188"/>
  <c r="M46" i="188"/>
  <c r="G47" i="188"/>
  <c r="M47" i="188"/>
  <c r="G48" i="188"/>
  <c r="M48" i="188"/>
  <c r="G49" i="188"/>
  <c r="M49" i="188"/>
  <c r="G50" i="188"/>
  <c r="M50" i="188"/>
  <c r="G51" i="188"/>
  <c r="M51" i="188"/>
  <c r="G52" i="188"/>
  <c r="M52" i="188"/>
  <c r="G53" i="188"/>
  <c r="M53" i="188"/>
  <c r="G54" i="188"/>
  <c r="M54" i="188"/>
  <c r="G55" i="188"/>
  <c r="M55" i="188"/>
  <c r="G56" i="188"/>
  <c r="M56" i="188"/>
  <c r="G57" i="188"/>
  <c r="M57" i="188"/>
  <c r="G58" i="188"/>
  <c r="M58" i="188"/>
  <c r="G59" i="188"/>
  <c r="M59" i="188"/>
  <c r="G12" i="158"/>
  <c r="I12" i="158" s="1"/>
  <c r="M12" i="158"/>
  <c r="O12" i="158" s="1"/>
  <c r="G13" i="158"/>
  <c r="M13" i="158"/>
  <c r="G14" i="158"/>
  <c r="M14" i="158"/>
  <c r="G15" i="158"/>
  <c r="M15" i="158"/>
  <c r="G16" i="158"/>
  <c r="M16" i="158"/>
  <c r="G17" i="158"/>
  <c r="M17" i="158"/>
  <c r="G18" i="158"/>
  <c r="M18" i="158"/>
  <c r="G19" i="158"/>
  <c r="M19" i="158"/>
  <c r="G20" i="158"/>
  <c r="M20" i="158"/>
  <c r="G21" i="158"/>
  <c r="M21" i="158"/>
  <c r="G22" i="158"/>
  <c r="M22" i="158"/>
  <c r="G23" i="158"/>
  <c r="M23" i="158"/>
  <c r="G24" i="158"/>
  <c r="M24" i="158"/>
  <c r="G25" i="158"/>
  <c r="M25" i="158"/>
  <c r="G26" i="158"/>
  <c r="M26" i="158"/>
  <c r="G27" i="158"/>
  <c r="M27" i="158"/>
  <c r="G28" i="158"/>
  <c r="M28" i="158"/>
  <c r="G29" i="158"/>
  <c r="M29" i="158"/>
  <c r="G30" i="158"/>
  <c r="M30" i="158"/>
  <c r="G31" i="158"/>
  <c r="M31" i="158"/>
  <c r="G32" i="158"/>
  <c r="M32" i="158"/>
  <c r="G33" i="158"/>
  <c r="M33" i="158"/>
  <c r="G34" i="158"/>
  <c r="M34" i="158"/>
  <c r="G35" i="158"/>
  <c r="M35" i="158"/>
  <c r="G36" i="158"/>
  <c r="M36" i="158"/>
  <c r="G37" i="158"/>
  <c r="M37" i="158"/>
  <c r="G38" i="158"/>
  <c r="M38" i="158"/>
  <c r="G39" i="158"/>
  <c r="M39" i="158"/>
  <c r="G40" i="158"/>
  <c r="M40" i="158"/>
  <c r="G41" i="158"/>
  <c r="M41" i="158"/>
  <c r="G42" i="158"/>
  <c r="M42" i="158"/>
  <c r="G43" i="158"/>
  <c r="M43" i="158"/>
  <c r="G44" i="158"/>
  <c r="M44" i="158"/>
  <c r="G45" i="158"/>
  <c r="M45" i="158"/>
  <c r="G46" i="158"/>
  <c r="M46" i="158"/>
  <c r="G47" i="158"/>
  <c r="M47" i="158"/>
  <c r="G48" i="158"/>
  <c r="M48" i="158"/>
  <c r="G49" i="158"/>
  <c r="M49" i="158"/>
  <c r="G50" i="158"/>
  <c r="M50" i="158"/>
  <c r="G51" i="158"/>
  <c r="M51" i="158"/>
  <c r="G52" i="158"/>
  <c r="M52" i="158"/>
  <c r="G53" i="158"/>
  <c r="M53" i="158"/>
  <c r="G54" i="158"/>
  <c r="M54" i="158"/>
  <c r="G55" i="158"/>
  <c r="M55" i="158"/>
  <c r="G56" i="158"/>
  <c r="M56" i="158"/>
  <c r="G57" i="158"/>
  <c r="M57" i="158"/>
  <c r="G58" i="158"/>
  <c r="M58" i="158"/>
  <c r="G59" i="158"/>
  <c r="M59" i="158"/>
  <c r="G12" i="159"/>
  <c r="I12" i="159" s="1"/>
  <c r="M12" i="159"/>
  <c r="O12" i="159" s="1"/>
  <c r="G13" i="159"/>
  <c r="M13" i="159"/>
  <c r="G14" i="159"/>
  <c r="M14" i="159"/>
  <c r="G15" i="159"/>
  <c r="M15" i="159"/>
  <c r="G16" i="159"/>
  <c r="M16" i="159"/>
  <c r="G17" i="159"/>
  <c r="M17" i="159"/>
  <c r="G18" i="159"/>
  <c r="M18" i="159"/>
  <c r="G19" i="159"/>
  <c r="M19" i="159"/>
  <c r="G20" i="159"/>
  <c r="M20" i="159"/>
  <c r="G21" i="159"/>
  <c r="M21" i="159"/>
  <c r="G22" i="159"/>
  <c r="M22" i="159"/>
  <c r="G23" i="159"/>
  <c r="M23" i="159"/>
  <c r="G24" i="159"/>
  <c r="M24" i="159"/>
  <c r="G25" i="159"/>
  <c r="M25" i="159"/>
  <c r="G26" i="159"/>
  <c r="M26" i="159"/>
  <c r="G27" i="159"/>
  <c r="M27" i="159"/>
  <c r="G28" i="159"/>
  <c r="M28" i="159"/>
  <c r="G29" i="159"/>
  <c r="M29" i="159"/>
  <c r="G30" i="159"/>
  <c r="M30" i="159"/>
  <c r="G31" i="159"/>
  <c r="M31" i="159"/>
  <c r="G32" i="159"/>
  <c r="M32" i="159"/>
  <c r="G33" i="159"/>
  <c r="M33" i="159"/>
  <c r="G34" i="159"/>
  <c r="M34" i="159"/>
  <c r="G35" i="159"/>
  <c r="M35" i="159"/>
  <c r="G36" i="159"/>
  <c r="M36" i="159"/>
  <c r="G37" i="159"/>
  <c r="M37" i="159"/>
  <c r="G38" i="159"/>
  <c r="M38" i="159"/>
  <c r="G39" i="159"/>
  <c r="M39" i="159"/>
  <c r="G40" i="159"/>
  <c r="M40" i="159"/>
  <c r="G41" i="159"/>
  <c r="M41" i="159"/>
  <c r="G42" i="159"/>
  <c r="M42" i="159"/>
  <c r="G43" i="159"/>
  <c r="M43" i="159"/>
  <c r="G44" i="159"/>
  <c r="M44" i="159"/>
  <c r="G45" i="159"/>
  <c r="M45" i="159"/>
  <c r="G46" i="159"/>
  <c r="M46" i="159"/>
  <c r="G47" i="159"/>
  <c r="M47" i="159"/>
  <c r="G48" i="159"/>
  <c r="M48" i="159"/>
  <c r="G49" i="159"/>
  <c r="M49" i="159"/>
  <c r="G50" i="159"/>
  <c r="M50" i="159"/>
  <c r="G51" i="159"/>
  <c r="M51" i="159"/>
  <c r="G52" i="159"/>
  <c r="M52" i="159"/>
  <c r="G53" i="159"/>
  <c r="M53" i="159"/>
  <c r="G54" i="159"/>
  <c r="M54" i="159"/>
  <c r="G55" i="159"/>
  <c r="M55" i="159"/>
  <c r="G56" i="159"/>
  <c r="M56" i="159"/>
  <c r="G57" i="159"/>
  <c r="M57" i="159"/>
  <c r="G58" i="159"/>
  <c r="M58" i="159"/>
  <c r="G59" i="159"/>
  <c r="M59" i="159"/>
  <c r="G12" i="161"/>
  <c r="I12" i="161" s="1"/>
  <c r="M12" i="161"/>
  <c r="O12" i="161" s="1"/>
  <c r="G13" i="161"/>
  <c r="M13" i="161"/>
  <c r="G14" i="161"/>
  <c r="M14" i="161"/>
  <c r="G15" i="161"/>
  <c r="M15" i="161"/>
  <c r="G16" i="161"/>
  <c r="M16" i="161"/>
  <c r="G17" i="161"/>
  <c r="M17" i="161"/>
  <c r="G18" i="161"/>
  <c r="M18" i="161"/>
  <c r="G19" i="161"/>
  <c r="M19" i="161"/>
  <c r="G20" i="161"/>
  <c r="M20" i="161"/>
  <c r="G21" i="161"/>
  <c r="M21" i="161"/>
  <c r="G22" i="161"/>
  <c r="M22" i="161"/>
  <c r="G23" i="161"/>
  <c r="M23" i="161"/>
  <c r="G24" i="161"/>
  <c r="M24" i="161"/>
  <c r="G25" i="161"/>
  <c r="M25" i="161"/>
  <c r="G26" i="161"/>
  <c r="M26" i="161"/>
  <c r="G27" i="161"/>
  <c r="M27" i="161"/>
  <c r="G28" i="161"/>
  <c r="M28" i="161"/>
  <c r="G29" i="161"/>
  <c r="M29" i="161"/>
  <c r="G30" i="161"/>
  <c r="M30" i="161"/>
  <c r="G31" i="161"/>
  <c r="M31" i="161"/>
  <c r="G32" i="161"/>
  <c r="M32" i="161"/>
  <c r="G33" i="161"/>
  <c r="M33" i="161"/>
  <c r="G34" i="161"/>
  <c r="M34" i="161"/>
  <c r="G35" i="161"/>
  <c r="M35" i="161"/>
  <c r="G36" i="161"/>
  <c r="M36" i="161"/>
  <c r="G37" i="161"/>
  <c r="M37" i="161"/>
  <c r="G38" i="161"/>
  <c r="M38" i="161"/>
  <c r="G39" i="161"/>
  <c r="M39" i="161"/>
  <c r="G40" i="161"/>
  <c r="M40" i="161"/>
  <c r="G41" i="161"/>
  <c r="M41" i="161"/>
  <c r="G42" i="161"/>
  <c r="M42" i="161"/>
  <c r="G43" i="161"/>
  <c r="M43" i="161"/>
  <c r="G44" i="161"/>
  <c r="M44" i="161"/>
  <c r="G45" i="161"/>
  <c r="M45" i="161"/>
  <c r="G46" i="161"/>
  <c r="M46" i="161"/>
  <c r="G47" i="161"/>
  <c r="M47" i="161"/>
  <c r="G48" i="161"/>
  <c r="M48" i="161"/>
  <c r="G49" i="161"/>
  <c r="M49" i="161"/>
  <c r="G50" i="161"/>
  <c r="M50" i="161"/>
  <c r="G51" i="161"/>
  <c r="M51" i="161"/>
  <c r="G52" i="161"/>
  <c r="M52" i="161"/>
  <c r="G53" i="161"/>
  <c r="M53" i="161"/>
  <c r="G54" i="161"/>
  <c r="M54" i="161"/>
  <c r="G55" i="161"/>
  <c r="M55" i="161"/>
  <c r="G56" i="161"/>
  <c r="M56" i="161"/>
  <c r="G57" i="161"/>
  <c r="M57" i="161"/>
  <c r="G58" i="161"/>
  <c r="M58" i="161"/>
  <c r="G59" i="161"/>
  <c r="M59" i="161"/>
  <c r="G12" i="162"/>
  <c r="I12" i="162" s="1"/>
  <c r="I13" i="162" s="1"/>
  <c r="M12" i="162"/>
  <c r="O12" i="162" s="1"/>
  <c r="G13" i="162"/>
  <c r="M13" i="162"/>
  <c r="G14" i="162"/>
  <c r="M14" i="162"/>
  <c r="G15" i="162"/>
  <c r="M15" i="162"/>
  <c r="G16" i="162"/>
  <c r="M16" i="162"/>
  <c r="G17" i="162"/>
  <c r="M17" i="162"/>
  <c r="G18" i="162"/>
  <c r="M18" i="162"/>
  <c r="G19" i="162"/>
  <c r="M19" i="162"/>
  <c r="G20" i="162"/>
  <c r="M20" i="162"/>
  <c r="G21" i="162"/>
  <c r="M21" i="162"/>
  <c r="G22" i="162"/>
  <c r="M22" i="162"/>
  <c r="G23" i="162"/>
  <c r="M23" i="162"/>
  <c r="G24" i="162"/>
  <c r="M24" i="162"/>
  <c r="G25" i="162"/>
  <c r="M25" i="162"/>
  <c r="G26" i="162"/>
  <c r="M26" i="162"/>
  <c r="G27" i="162"/>
  <c r="M27" i="162"/>
  <c r="G28" i="162"/>
  <c r="M28" i="162"/>
  <c r="G29" i="162"/>
  <c r="M29" i="162"/>
  <c r="G30" i="162"/>
  <c r="M30" i="162"/>
  <c r="G31" i="162"/>
  <c r="M31" i="162"/>
  <c r="G32" i="162"/>
  <c r="M32" i="162"/>
  <c r="G33" i="162"/>
  <c r="M33" i="162"/>
  <c r="G34" i="162"/>
  <c r="M34" i="162"/>
  <c r="G35" i="162"/>
  <c r="M35" i="162"/>
  <c r="G36" i="162"/>
  <c r="M36" i="162"/>
  <c r="G37" i="162"/>
  <c r="M37" i="162"/>
  <c r="G38" i="162"/>
  <c r="M38" i="162"/>
  <c r="G39" i="162"/>
  <c r="M39" i="162"/>
  <c r="G40" i="162"/>
  <c r="M40" i="162"/>
  <c r="G41" i="162"/>
  <c r="M41" i="162"/>
  <c r="G42" i="162"/>
  <c r="M42" i="162"/>
  <c r="G43" i="162"/>
  <c r="M43" i="162"/>
  <c r="G44" i="162"/>
  <c r="M44" i="162"/>
  <c r="G45" i="162"/>
  <c r="M45" i="162"/>
  <c r="G46" i="162"/>
  <c r="M46" i="162"/>
  <c r="G47" i="162"/>
  <c r="M47" i="162"/>
  <c r="G48" i="162"/>
  <c r="M48" i="162"/>
  <c r="G49" i="162"/>
  <c r="M49" i="162"/>
  <c r="G50" i="162"/>
  <c r="M50" i="162"/>
  <c r="G51" i="162"/>
  <c r="M51" i="162"/>
  <c r="G52" i="162"/>
  <c r="M52" i="162"/>
  <c r="G53" i="162"/>
  <c r="M53" i="162"/>
  <c r="G54" i="162"/>
  <c r="M54" i="162"/>
  <c r="G55" i="162"/>
  <c r="M55" i="162"/>
  <c r="G56" i="162"/>
  <c r="M56" i="162"/>
  <c r="G57" i="162"/>
  <c r="M57" i="162"/>
  <c r="G58" i="162"/>
  <c r="M58" i="162"/>
  <c r="G59" i="162"/>
  <c r="M59" i="162"/>
  <c r="G12" i="163"/>
  <c r="I12" i="163" s="1"/>
  <c r="M12" i="163"/>
  <c r="O12" i="163" s="1"/>
  <c r="G13" i="163"/>
  <c r="M13" i="163"/>
  <c r="G14" i="163"/>
  <c r="M14" i="163"/>
  <c r="G15" i="163"/>
  <c r="M15" i="163"/>
  <c r="G16" i="163"/>
  <c r="M16" i="163"/>
  <c r="G17" i="163"/>
  <c r="M17" i="163"/>
  <c r="G18" i="163"/>
  <c r="M18" i="163"/>
  <c r="G19" i="163"/>
  <c r="M19" i="163"/>
  <c r="G20" i="163"/>
  <c r="M20" i="163"/>
  <c r="G21" i="163"/>
  <c r="M21" i="163"/>
  <c r="G22" i="163"/>
  <c r="M22" i="163"/>
  <c r="G23" i="163"/>
  <c r="M23" i="163"/>
  <c r="G24" i="163"/>
  <c r="M24" i="163"/>
  <c r="G25" i="163"/>
  <c r="M25" i="163"/>
  <c r="G26" i="163"/>
  <c r="M26" i="163"/>
  <c r="G27" i="163"/>
  <c r="M27" i="163"/>
  <c r="G28" i="163"/>
  <c r="M28" i="163"/>
  <c r="G29" i="163"/>
  <c r="M29" i="163"/>
  <c r="G30" i="163"/>
  <c r="M30" i="163"/>
  <c r="G31" i="163"/>
  <c r="M31" i="163"/>
  <c r="G32" i="163"/>
  <c r="M32" i="163"/>
  <c r="G33" i="163"/>
  <c r="M33" i="163"/>
  <c r="G34" i="163"/>
  <c r="M34" i="163"/>
  <c r="G35" i="163"/>
  <c r="M35" i="163"/>
  <c r="G36" i="163"/>
  <c r="M36" i="163"/>
  <c r="G37" i="163"/>
  <c r="M37" i="163"/>
  <c r="G38" i="163"/>
  <c r="M38" i="163"/>
  <c r="G39" i="163"/>
  <c r="M39" i="163"/>
  <c r="G40" i="163"/>
  <c r="M40" i="163"/>
  <c r="G41" i="163"/>
  <c r="M41" i="163"/>
  <c r="G42" i="163"/>
  <c r="M42" i="163"/>
  <c r="G43" i="163"/>
  <c r="M43" i="163"/>
  <c r="G44" i="163"/>
  <c r="M44" i="163"/>
  <c r="G45" i="163"/>
  <c r="M45" i="163"/>
  <c r="G46" i="163"/>
  <c r="M46" i="163"/>
  <c r="G47" i="163"/>
  <c r="M47" i="163"/>
  <c r="G48" i="163"/>
  <c r="M48" i="163"/>
  <c r="G49" i="163"/>
  <c r="M49" i="163"/>
  <c r="G50" i="163"/>
  <c r="M50" i="163"/>
  <c r="G51" i="163"/>
  <c r="M51" i="163"/>
  <c r="G52" i="163"/>
  <c r="M52" i="163"/>
  <c r="G53" i="163"/>
  <c r="M53" i="163"/>
  <c r="G54" i="163"/>
  <c r="M54" i="163"/>
  <c r="G55" i="163"/>
  <c r="M55" i="163"/>
  <c r="G58" i="163"/>
  <c r="M58" i="163"/>
  <c r="G59" i="163"/>
  <c r="M59" i="163"/>
  <c r="G12" i="164"/>
  <c r="I12" i="164" s="1"/>
  <c r="M12" i="164"/>
  <c r="O12" i="164" s="1"/>
  <c r="G13" i="164"/>
  <c r="M13" i="164"/>
  <c r="G14" i="164"/>
  <c r="M14" i="164"/>
  <c r="G15" i="164"/>
  <c r="M15" i="164"/>
  <c r="G16" i="164"/>
  <c r="M16" i="164"/>
  <c r="G17" i="164"/>
  <c r="M17" i="164"/>
  <c r="G18" i="164"/>
  <c r="M18" i="164"/>
  <c r="G19" i="164"/>
  <c r="M19" i="164"/>
  <c r="G20" i="164"/>
  <c r="M20" i="164"/>
  <c r="G21" i="164"/>
  <c r="M21" i="164"/>
  <c r="G22" i="164"/>
  <c r="M22" i="164"/>
  <c r="G23" i="164"/>
  <c r="M23" i="164"/>
  <c r="G24" i="164"/>
  <c r="M24" i="164"/>
  <c r="G25" i="164"/>
  <c r="M25" i="164"/>
  <c r="G26" i="164"/>
  <c r="M26" i="164"/>
  <c r="G27" i="164"/>
  <c r="M27" i="164"/>
  <c r="G28" i="164"/>
  <c r="M28" i="164"/>
  <c r="G29" i="164"/>
  <c r="M29" i="164"/>
  <c r="G30" i="164"/>
  <c r="M30" i="164"/>
  <c r="G31" i="164"/>
  <c r="M31" i="164"/>
  <c r="G32" i="164"/>
  <c r="M32" i="164"/>
  <c r="G33" i="164"/>
  <c r="M33" i="164"/>
  <c r="G34" i="164"/>
  <c r="M34" i="164"/>
  <c r="G35" i="164"/>
  <c r="M35" i="164"/>
  <c r="G36" i="164"/>
  <c r="M36" i="164"/>
  <c r="G37" i="164"/>
  <c r="M37" i="164"/>
  <c r="G38" i="164"/>
  <c r="M38" i="164"/>
  <c r="G39" i="164"/>
  <c r="M39" i="164"/>
  <c r="G40" i="164"/>
  <c r="M40" i="164"/>
  <c r="G41" i="164"/>
  <c r="M41" i="164"/>
  <c r="G42" i="164"/>
  <c r="M42" i="164"/>
  <c r="G43" i="164"/>
  <c r="M43" i="164"/>
  <c r="G44" i="164"/>
  <c r="M44" i="164"/>
  <c r="G45" i="164"/>
  <c r="M45" i="164"/>
  <c r="G46" i="164"/>
  <c r="M46" i="164"/>
  <c r="G47" i="164"/>
  <c r="M47" i="164"/>
  <c r="G48" i="164"/>
  <c r="M48" i="164"/>
  <c r="G49" i="164"/>
  <c r="M49" i="164"/>
  <c r="G50" i="164"/>
  <c r="M50" i="164"/>
  <c r="G51" i="164"/>
  <c r="M51" i="164"/>
  <c r="G52" i="164"/>
  <c r="M52" i="164"/>
  <c r="G53" i="164"/>
  <c r="M53" i="164"/>
  <c r="G54" i="164"/>
  <c r="M54" i="164"/>
  <c r="G55" i="164"/>
  <c r="M55" i="164"/>
  <c r="G56" i="164"/>
  <c r="M56" i="164"/>
  <c r="G57" i="164"/>
  <c r="M57" i="164"/>
  <c r="G58" i="164"/>
  <c r="M58" i="164"/>
  <c r="G59" i="164"/>
  <c r="M59" i="164"/>
  <c r="G12" i="165"/>
  <c r="I12" i="165" s="1"/>
  <c r="M12" i="165"/>
  <c r="O12" i="165" s="1"/>
  <c r="G13" i="165"/>
  <c r="M13" i="165"/>
  <c r="G14" i="165"/>
  <c r="M14" i="165"/>
  <c r="G15" i="165"/>
  <c r="M15" i="165"/>
  <c r="G16" i="165"/>
  <c r="M16" i="165"/>
  <c r="G17" i="165"/>
  <c r="M17" i="165"/>
  <c r="G18" i="165"/>
  <c r="M18" i="165"/>
  <c r="G19" i="165"/>
  <c r="M19" i="165"/>
  <c r="G20" i="165"/>
  <c r="M20" i="165"/>
  <c r="G21" i="165"/>
  <c r="M21" i="165"/>
  <c r="G22" i="165"/>
  <c r="M22" i="165"/>
  <c r="G23" i="165"/>
  <c r="M23" i="165"/>
  <c r="G24" i="165"/>
  <c r="M24" i="165"/>
  <c r="G25" i="165"/>
  <c r="M25" i="165"/>
  <c r="G26" i="165"/>
  <c r="M26" i="165"/>
  <c r="G27" i="165"/>
  <c r="M27" i="165"/>
  <c r="G28" i="165"/>
  <c r="M28" i="165"/>
  <c r="G29" i="165"/>
  <c r="M29" i="165"/>
  <c r="G30" i="165"/>
  <c r="M30" i="165"/>
  <c r="G31" i="165"/>
  <c r="M31" i="165"/>
  <c r="G32" i="165"/>
  <c r="M32" i="165"/>
  <c r="G33" i="165"/>
  <c r="M33" i="165"/>
  <c r="G34" i="165"/>
  <c r="M34" i="165"/>
  <c r="G35" i="165"/>
  <c r="M35" i="165"/>
  <c r="G36" i="165"/>
  <c r="M36" i="165"/>
  <c r="G37" i="165"/>
  <c r="M37" i="165"/>
  <c r="G38" i="165"/>
  <c r="M38" i="165"/>
  <c r="G39" i="165"/>
  <c r="M39" i="165"/>
  <c r="G40" i="165"/>
  <c r="M40" i="165"/>
  <c r="G41" i="165"/>
  <c r="M41" i="165"/>
  <c r="G42" i="165"/>
  <c r="M42" i="165"/>
  <c r="G43" i="165"/>
  <c r="M43" i="165"/>
  <c r="G44" i="165"/>
  <c r="M44" i="165"/>
  <c r="G45" i="165"/>
  <c r="M45" i="165"/>
  <c r="G46" i="165"/>
  <c r="M46" i="165"/>
  <c r="G47" i="165"/>
  <c r="M47" i="165"/>
  <c r="G48" i="165"/>
  <c r="M48" i="165"/>
  <c r="G49" i="165"/>
  <c r="M49" i="165"/>
  <c r="G50" i="165"/>
  <c r="M50" i="165"/>
  <c r="G51" i="165"/>
  <c r="M51" i="165"/>
  <c r="G52" i="165"/>
  <c r="M52" i="165"/>
  <c r="G53" i="165"/>
  <c r="M53" i="165"/>
  <c r="G54" i="165"/>
  <c r="M54" i="165"/>
  <c r="G55" i="165"/>
  <c r="M55" i="165"/>
  <c r="G56" i="165"/>
  <c r="M56" i="165"/>
  <c r="G57" i="165"/>
  <c r="M57" i="165"/>
  <c r="G58" i="165"/>
  <c r="M58" i="165"/>
  <c r="G59" i="165"/>
  <c r="M59" i="165"/>
  <c r="G12" i="157"/>
  <c r="I12" i="157" s="1"/>
  <c r="M12" i="157"/>
  <c r="O12" i="157" s="1"/>
  <c r="G13" i="157"/>
  <c r="M13" i="157"/>
  <c r="G14" i="157"/>
  <c r="M14" i="157"/>
  <c r="G15" i="157"/>
  <c r="M15" i="157"/>
  <c r="G16" i="157"/>
  <c r="M16" i="157"/>
  <c r="G17" i="157"/>
  <c r="M17" i="157"/>
  <c r="G18" i="157"/>
  <c r="M18" i="157"/>
  <c r="G19" i="157"/>
  <c r="M19" i="157"/>
  <c r="G20" i="157"/>
  <c r="M20" i="157"/>
  <c r="G21" i="157"/>
  <c r="M21" i="157"/>
  <c r="G22" i="157"/>
  <c r="M22" i="157"/>
  <c r="G23" i="157"/>
  <c r="M23" i="157"/>
  <c r="G24" i="157"/>
  <c r="M24" i="157"/>
  <c r="G25" i="157"/>
  <c r="M25" i="157"/>
  <c r="G26" i="157"/>
  <c r="M26" i="157"/>
  <c r="G27" i="157"/>
  <c r="M27" i="157"/>
  <c r="G28" i="157"/>
  <c r="M28" i="157"/>
  <c r="G29" i="157"/>
  <c r="M29" i="157"/>
  <c r="G30" i="157"/>
  <c r="M30" i="157"/>
  <c r="G31" i="157"/>
  <c r="M31" i="157"/>
  <c r="G32" i="157"/>
  <c r="M32" i="157"/>
  <c r="G33" i="157"/>
  <c r="M33" i="157"/>
  <c r="G34" i="157"/>
  <c r="M34" i="157"/>
  <c r="G35" i="157"/>
  <c r="M35" i="157"/>
  <c r="G36" i="157"/>
  <c r="M36" i="157"/>
  <c r="G37" i="157"/>
  <c r="M37" i="157"/>
  <c r="G38" i="157"/>
  <c r="M38" i="157"/>
  <c r="G39" i="157"/>
  <c r="M39" i="157"/>
  <c r="G40" i="157"/>
  <c r="M40" i="157"/>
  <c r="G41" i="157"/>
  <c r="M41" i="157"/>
  <c r="G42" i="157"/>
  <c r="M42" i="157"/>
  <c r="G43" i="157"/>
  <c r="M43" i="157"/>
  <c r="G44" i="157"/>
  <c r="M44" i="157"/>
  <c r="G45" i="157"/>
  <c r="M45" i="157"/>
  <c r="G46" i="157"/>
  <c r="M46" i="157"/>
  <c r="G47" i="157"/>
  <c r="M47" i="157"/>
  <c r="G48" i="157"/>
  <c r="M48" i="157"/>
  <c r="G49" i="157"/>
  <c r="M49" i="157"/>
  <c r="G50" i="157"/>
  <c r="M50" i="157"/>
  <c r="G51" i="157"/>
  <c r="M51" i="157"/>
  <c r="G52" i="157"/>
  <c r="M52" i="157"/>
  <c r="G53" i="157"/>
  <c r="M53" i="157"/>
  <c r="G54" i="157"/>
  <c r="M54" i="157"/>
  <c r="G55" i="157"/>
  <c r="M55" i="157"/>
  <c r="G56" i="157"/>
  <c r="M56" i="157"/>
  <c r="G57" i="157"/>
  <c r="M57" i="157"/>
  <c r="G58" i="157"/>
  <c r="M58" i="157"/>
  <c r="G59" i="157"/>
  <c r="M59" i="157"/>
  <c r="G12" i="167"/>
  <c r="I12" i="167" s="1"/>
  <c r="M12" i="167"/>
  <c r="O12" i="167" s="1"/>
  <c r="G13" i="167"/>
  <c r="M13" i="167"/>
  <c r="G14" i="167"/>
  <c r="M14" i="167"/>
  <c r="G15" i="167"/>
  <c r="M15" i="167"/>
  <c r="G16" i="167"/>
  <c r="M16" i="167"/>
  <c r="G17" i="167"/>
  <c r="M17" i="167"/>
  <c r="G18" i="167"/>
  <c r="M18" i="167"/>
  <c r="G19" i="167"/>
  <c r="M19" i="167"/>
  <c r="G20" i="167"/>
  <c r="M20" i="167"/>
  <c r="G21" i="167"/>
  <c r="M21" i="167"/>
  <c r="G22" i="167"/>
  <c r="M22" i="167"/>
  <c r="G23" i="167"/>
  <c r="M23" i="167"/>
  <c r="G24" i="167"/>
  <c r="M24" i="167"/>
  <c r="G25" i="167"/>
  <c r="M25" i="167"/>
  <c r="G26" i="167"/>
  <c r="M26" i="167"/>
  <c r="G27" i="167"/>
  <c r="M27" i="167"/>
  <c r="G28" i="167"/>
  <c r="M28" i="167"/>
  <c r="G29" i="167"/>
  <c r="M29" i="167"/>
  <c r="G30" i="167"/>
  <c r="M30" i="167"/>
  <c r="G31" i="167"/>
  <c r="M31" i="167"/>
  <c r="G32" i="167"/>
  <c r="M32" i="167"/>
  <c r="G33" i="167"/>
  <c r="M33" i="167"/>
  <c r="G34" i="167"/>
  <c r="M34" i="167"/>
  <c r="G35" i="167"/>
  <c r="M35" i="167"/>
  <c r="G36" i="167"/>
  <c r="M36" i="167"/>
  <c r="G37" i="167"/>
  <c r="M37" i="167"/>
  <c r="G38" i="167"/>
  <c r="M38" i="167"/>
  <c r="G39" i="167"/>
  <c r="M39" i="167"/>
  <c r="G40" i="167"/>
  <c r="M40" i="167"/>
  <c r="G41" i="167"/>
  <c r="M41" i="167"/>
  <c r="G42" i="167"/>
  <c r="M42" i="167"/>
  <c r="G43" i="167"/>
  <c r="M43" i="167"/>
  <c r="G44" i="167"/>
  <c r="M44" i="167"/>
  <c r="G45" i="167"/>
  <c r="M45" i="167"/>
  <c r="G46" i="167"/>
  <c r="M46" i="167"/>
  <c r="G47" i="167"/>
  <c r="M47" i="167"/>
  <c r="G48" i="167"/>
  <c r="M48" i="167"/>
  <c r="G49" i="167"/>
  <c r="M49" i="167"/>
  <c r="G50" i="167"/>
  <c r="M50" i="167"/>
  <c r="G51" i="167"/>
  <c r="M51" i="167"/>
  <c r="G52" i="167"/>
  <c r="M52" i="167"/>
  <c r="G53" i="167"/>
  <c r="M53" i="167"/>
  <c r="G54" i="167"/>
  <c r="M54" i="167"/>
  <c r="G55" i="167"/>
  <c r="M55" i="167"/>
  <c r="G56" i="167"/>
  <c r="M56" i="167"/>
  <c r="G57" i="167"/>
  <c r="M57" i="167"/>
  <c r="G58" i="167"/>
  <c r="M58" i="167"/>
  <c r="G59" i="167"/>
  <c r="M59" i="167"/>
  <c r="G12" i="168"/>
  <c r="I12" i="168" s="1"/>
  <c r="M12" i="168"/>
  <c r="O12" i="168" s="1"/>
  <c r="G13" i="168"/>
  <c r="M13" i="168"/>
  <c r="G14" i="168"/>
  <c r="M14" i="168"/>
  <c r="G15" i="168"/>
  <c r="M15" i="168"/>
  <c r="G16" i="168"/>
  <c r="M16" i="168"/>
  <c r="G17" i="168"/>
  <c r="M17" i="168"/>
  <c r="G18" i="168"/>
  <c r="M18" i="168"/>
  <c r="G19" i="168"/>
  <c r="M19" i="168"/>
  <c r="G20" i="168"/>
  <c r="M20" i="168"/>
  <c r="G21" i="168"/>
  <c r="M21" i="168"/>
  <c r="G22" i="168"/>
  <c r="M22" i="168"/>
  <c r="G23" i="168"/>
  <c r="M23" i="168"/>
  <c r="G24" i="168"/>
  <c r="M24" i="168"/>
  <c r="G25" i="168"/>
  <c r="M25" i="168"/>
  <c r="G26" i="168"/>
  <c r="M26" i="168"/>
  <c r="G27" i="168"/>
  <c r="M27" i="168"/>
  <c r="G28" i="168"/>
  <c r="M28" i="168"/>
  <c r="G29" i="168"/>
  <c r="M29" i="168"/>
  <c r="G30" i="168"/>
  <c r="M30" i="168"/>
  <c r="G31" i="168"/>
  <c r="M31" i="168"/>
  <c r="G32" i="168"/>
  <c r="M32" i="168"/>
  <c r="G33" i="168"/>
  <c r="M33" i="168"/>
  <c r="G34" i="168"/>
  <c r="M34" i="168"/>
  <c r="G35" i="168"/>
  <c r="M35" i="168"/>
  <c r="G36" i="168"/>
  <c r="M36" i="168"/>
  <c r="G37" i="168"/>
  <c r="M37" i="168"/>
  <c r="G38" i="168"/>
  <c r="M38" i="168"/>
  <c r="G39" i="168"/>
  <c r="M39" i="168"/>
  <c r="G40" i="168"/>
  <c r="M40" i="168"/>
  <c r="G41" i="168"/>
  <c r="M41" i="168"/>
  <c r="G42" i="168"/>
  <c r="M42" i="168"/>
  <c r="G43" i="168"/>
  <c r="M43" i="168"/>
  <c r="G44" i="168"/>
  <c r="M44" i="168"/>
  <c r="G45" i="168"/>
  <c r="M45" i="168"/>
  <c r="G46" i="168"/>
  <c r="M46" i="168"/>
  <c r="G47" i="168"/>
  <c r="M47" i="168"/>
  <c r="G48" i="168"/>
  <c r="M48" i="168"/>
  <c r="G49" i="168"/>
  <c r="M49" i="168"/>
  <c r="G50" i="168"/>
  <c r="M50" i="168"/>
  <c r="G51" i="168"/>
  <c r="M51" i="168"/>
  <c r="G52" i="168"/>
  <c r="M52" i="168"/>
  <c r="G53" i="168"/>
  <c r="M53" i="168"/>
  <c r="G54" i="168"/>
  <c r="M54" i="168"/>
  <c r="G55" i="168"/>
  <c r="M55" i="168"/>
  <c r="G56" i="168"/>
  <c r="M56" i="168"/>
  <c r="G57" i="168"/>
  <c r="M57" i="168"/>
  <c r="G58" i="168"/>
  <c r="M58" i="168"/>
  <c r="G59" i="168"/>
  <c r="M59" i="168"/>
  <c r="G12" i="169"/>
  <c r="I12" i="169" s="1"/>
  <c r="G13" i="169"/>
  <c r="G14" i="169"/>
  <c r="G15" i="169"/>
  <c r="G16" i="169"/>
  <c r="G17" i="169"/>
  <c r="G18" i="169"/>
  <c r="G19" i="169"/>
  <c r="G20" i="169"/>
  <c r="G21" i="169"/>
  <c r="G22" i="169"/>
  <c r="G23" i="169"/>
  <c r="G24" i="169"/>
  <c r="G25" i="169"/>
  <c r="G26" i="169"/>
  <c r="G27" i="169"/>
  <c r="G28" i="169"/>
  <c r="G29" i="169"/>
  <c r="G30" i="169"/>
  <c r="G31" i="169"/>
  <c r="G32" i="169"/>
  <c r="G33" i="169"/>
  <c r="G34" i="169"/>
  <c r="G35" i="169"/>
  <c r="G36" i="169"/>
  <c r="G37" i="169"/>
  <c r="G38" i="169"/>
  <c r="G39" i="169"/>
  <c r="G40" i="169"/>
  <c r="G41" i="169"/>
  <c r="G42" i="169"/>
  <c r="G43" i="169"/>
  <c r="G44" i="169"/>
  <c r="G45" i="169"/>
  <c r="G46" i="169"/>
  <c r="G47" i="169"/>
  <c r="G48" i="169"/>
  <c r="G49" i="169"/>
  <c r="G50" i="169"/>
  <c r="G51" i="169"/>
  <c r="G52" i="169"/>
  <c r="G53" i="169"/>
  <c r="G54" i="169"/>
  <c r="G55" i="169"/>
  <c r="G56" i="169"/>
  <c r="G57" i="169"/>
  <c r="G58" i="169"/>
  <c r="G59" i="169"/>
  <c r="G12" i="173"/>
  <c r="I12" i="173" s="1"/>
  <c r="M12" i="173"/>
  <c r="O12" i="173" s="1"/>
  <c r="O13" i="173" s="1"/>
  <c r="G13" i="173"/>
  <c r="M13" i="173"/>
  <c r="G14" i="173"/>
  <c r="M14" i="173"/>
  <c r="G15" i="173"/>
  <c r="M15" i="173"/>
  <c r="G16" i="173"/>
  <c r="M16" i="173"/>
  <c r="G17" i="173"/>
  <c r="M17" i="173"/>
  <c r="G18" i="173"/>
  <c r="M18" i="173"/>
  <c r="G19" i="173"/>
  <c r="M19" i="173"/>
  <c r="G20" i="173"/>
  <c r="M20" i="173"/>
  <c r="G21" i="173"/>
  <c r="M21" i="173"/>
  <c r="G22" i="173"/>
  <c r="M22" i="173"/>
  <c r="G23" i="173"/>
  <c r="M23" i="173"/>
  <c r="G24" i="173"/>
  <c r="M24" i="173"/>
  <c r="G25" i="173"/>
  <c r="M25" i="173"/>
  <c r="G26" i="173"/>
  <c r="M26" i="173"/>
  <c r="G27" i="173"/>
  <c r="M27" i="173"/>
  <c r="G28" i="173"/>
  <c r="M28" i="173"/>
  <c r="G29" i="173"/>
  <c r="M29" i="173"/>
  <c r="G30" i="173"/>
  <c r="M30" i="173"/>
  <c r="G31" i="173"/>
  <c r="M31" i="173"/>
  <c r="G32" i="173"/>
  <c r="M32" i="173"/>
  <c r="G33" i="173"/>
  <c r="M33" i="173"/>
  <c r="G34" i="173"/>
  <c r="M34" i="173"/>
  <c r="G35" i="173"/>
  <c r="M35" i="173"/>
  <c r="G36" i="173"/>
  <c r="M36" i="173"/>
  <c r="G37" i="173"/>
  <c r="M37" i="173"/>
  <c r="G38" i="173"/>
  <c r="M38" i="173"/>
  <c r="G39" i="173"/>
  <c r="M39" i="173"/>
  <c r="G40" i="173"/>
  <c r="M40" i="173"/>
  <c r="G41" i="173"/>
  <c r="M41" i="173"/>
  <c r="G42" i="173"/>
  <c r="M42" i="173"/>
  <c r="G43" i="173"/>
  <c r="M43" i="173"/>
  <c r="G44" i="173"/>
  <c r="M44" i="173"/>
  <c r="G45" i="173"/>
  <c r="M45" i="173"/>
  <c r="G46" i="173"/>
  <c r="M46" i="173"/>
  <c r="G47" i="173"/>
  <c r="M47" i="173"/>
  <c r="G48" i="173"/>
  <c r="M48" i="173"/>
  <c r="G49" i="173"/>
  <c r="M49" i="173"/>
  <c r="G50" i="173"/>
  <c r="M50" i="173"/>
  <c r="G51" i="173"/>
  <c r="M51" i="173"/>
  <c r="G52" i="173"/>
  <c r="M52" i="173"/>
  <c r="G53" i="173"/>
  <c r="M53" i="173"/>
  <c r="G54" i="173"/>
  <c r="M54" i="173"/>
  <c r="G55" i="173"/>
  <c r="M55" i="173"/>
  <c r="G56" i="173"/>
  <c r="M56" i="173"/>
  <c r="G57" i="173"/>
  <c r="M57" i="173"/>
  <c r="G58" i="173"/>
  <c r="M58" i="173"/>
  <c r="G59" i="173"/>
  <c r="M59" i="173"/>
  <c r="G14" i="170"/>
  <c r="M14" i="170"/>
  <c r="G15" i="170"/>
  <c r="I15" i="170" s="1"/>
  <c r="M15" i="170"/>
  <c r="O15" i="170" s="1"/>
  <c r="G16" i="170"/>
  <c r="M16" i="170"/>
  <c r="G17" i="170"/>
  <c r="M17" i="170"/>
  <c r="G18" i="170"/>
  <c r="M18" i="170"/>
  <c r="G19" i="170"/>
  <c r="M19" i="170"/>
  <c r="G20" i="170"/>
  <c r="M20" i="170"/>
  <c r="G21" i="170"/>
  <c r="M21" i="170"/>
  <c r="G22" i="170"/>
  <c r="M22" i="170"/>
  <c r="G23" i="170"/>
  <c r="M23" i="170"/>
  <c r="G24" i="170"/>
  <c r="M24" i="170"/>
  <c r="G25" i="170"/>
  <c r="M25" i="170"/>
  <c r="G26" i="170"/>
  <c r="M26" i="170"/>
  <c r="G27" i="170"/>
  <c r="M27" i="170"/>
  <c r="G28" i="170"/>
  <c r="M28" i="170"/>
  <c r="G29" i="170"/>
  <c r="M29" i="170"/>
  <c r="G30" i="170"/>
  <c r="M30" i="170"/>
  <c r="G31" i="170"/>
  <c r="M31" i="170"/>
  <c r="G32" i="170"/>
  <c r="M32" i="170"/>
  <c r="G33" i="170"/>
  <c r="M33" i="170"/>
  <c r="G34" i="170"/>
  <c r="M34" i="170"/>
  <c r="G35" i="170"/>
  <c r="M35" i="170"/>
  <c r="G36" i="170"/>
  <c r="M36" i="170"/>
  <c r="G37" i="170"/>
  <c r="M37" i="170"/>
  <c r="G38" i="170"/>
  <c r="M38" i="170"/>
  <c r="G39" i="170"/>
  <c r="M39" i="170"/>
  <c r="G40" i="170"/>
  <c r="M40" i="170"/>
  <c r="G41" i="170"/>
  <c r="M41" i="170"/>
  <c r="G42" i="170"/>
  <c r="M42" i="170"/>
  <c r="G43" i="170"/>
  <c r="M43" i="170"/>
  <c r="G44" i="170"/>
  <c r="M44" i="170"/>
  <c r="G45" i="170"/>
  <c r="M45" i="170"/>
  <c r="G46" i="170"/>
  <c r="M46" i="170"/>
  <c r="G47" i="170"/>
  <c r="M47" i="170"/>
  <c r="G48" i="170"/>
  <c r="M48" i="170"/>
  <c r="G49" i="170"/>
  <c r="M49" i="170"/>
  <c r="G50" i="170"/>
  <c r="M50" i="170"/>
  <c r="G51" i="170"/>
  <c r="M51" i="170"/>
  <c r="G52" i="170"/>
  <c r="M52" i="170"/>
  <c r="G53" i="170"/>
  <c r="M53" i="170"/>
  <c r="G54" i="170"/>
  <c r="M54" i="170"/>
  <c r="G55" i="170"/>
  <c r="M55" i="170"/>
  <c r="G56" i="170"/>
  <c r="M56" i="170"/>
  <c r="G57" i="170"/>
  <c r="M57" i="170"/>
  <c r="G58" i="170"/>
  <c r="M58" i="170"/>
  <c r="G59" i="170"/>
  <c r="M59" i="170"/>
  <c r="M12" i="172"/>
  <c r="O12" i="172" s="1"/>
  <c r="M13" i="172"/>
  <c r="M14" i="172"/>
  <c r="M15" i="172"/>
  <c r="M16" i="172"/>
  <c r="M17" i="172"/>
  <c r="M18" i="172"/>
  <c r="M19" i="172"/>
  <c r="M20" i="172"/>
  <c r="M21" i="172"/>
  <c r="M22" i="172"/>
  <c r="M23" i="172"/>
  <c r="M24" i="172"/>
  <c r="M25" i="172"/>
  <c r="M26" i="172"/>
  <c r="M27" i="172"/>
  <c r="M28" i="172"/>
  <c r="M29" i="172"/>
  <c r="M30" i="172"/>
  <c r="M31" i="172"/>
  <c r="M32" i="172"/>
  <c r="M33" i="172"/>
  <c r="M34" i="172"/>
  <c r="M35" i="172"/>
  <c r="M36" i="172"/>
  <c r="M37" i="172"/>
  <c r="M38" i="172"/>
  <c r="M39" i="172"/>
  <c r="M40" i="172"/>
  <c r="M41" i="172"/>
  <c r="M42" i="172"/>
  <c r="M43" i="172"/>
  <c r="M44" i="172"/>
  <c r="M45" i="172"/>
  <c r="M46" i="172"/>
  <c r="M47" i="172"/>
  <c r="M48" i="172"/>
  <c r="M49" i="172"/>
  <c r="M50" i="172"/>
  <c r="M51" i="172"/>
  <c r="M52" i="172"/>
  <c r="M53" i="172"/>
  <c r="M54" i="172"/>
  <c r="M55" i="172"/>
  <c r="M56" i="172"/>
  <c r="M57" i="172"/>
  <c r="M58" i="172"/>
  <c r="M59" i="172"/>
  <c r="G12" i="175"/>
  <c r="I12" i="175" s="1"/>
  <c r="M12" i="175"/>
  <c r="O12" i="175" s="1"/>
  <c r="G13" i="175"/>
  <c r="M13" i="175"/>
  <c r="G14" i="175"/>
  <c r="M14" i="175"/>
  <c r="G15" i="175"/>
  <c r="M15" i="175"/>
  <c r="G16" i="175"/>
  <c r="M16" i="175"/>
  <c r="G17" i="175"/>
  <c r="M17" i="175"/>
  <c r="G18" i="175"/>
  <c r="M18" i="175"/>
  <c r="G19" i="175"/>
  <c r="M19" i="175"/>
  <c r="G20" i="175"/>
  <c r="M20" i="175"/>
  <c r="G21" i="175"/>
  <c r="M21" i="175"/>
  <c r="G22" i="175"/>
  <c r="M22" i="175"/>
  <c r="G23" i="175"/>
  <c r="M23" i="175"/>
  <c r="G24" i="175"/>
  <c r="M24" i="175"/>
  <c r="G25" i="175"/>
  <c r="M25" i="175"/>
  <c r="G26" i="175"/>
  <c r="M26" i="175"/>
  <c r="G27" i="175"/>
  <c r="M27" i="175"/>
  <c r="G28" i="175"/>
  <c r="M28" i="175"/>
  <c r="G29" i="175"/>
  <c r="M29" i="175"/>
  <c r="G30" i="175"/>
  <c r="M30" i="175"/>
  <c r="G31" i="175"/>
  <c r="M31" i="175"/>
  <c r="G32" i="175"/>
  <c r="M32" i="175"/>
  <c r="G33" i="175"/>
  <c r="M33" i="175"/>
  <c r="G34" i="175"/>
  <c r="M34" i="175"/>
  <c r="G35" i="175"/>
  <c r="M35" i="175"/>
  <c r="G36" i="175"/>
  <c r="M36" i="175"/>
  <c r="G37" i="175"/>
  <c r="M37" i="175"/>
  <c r="G38" i="175"/>
  <c r="M38" i="175"/>
  <c r="G39" i="175"/>
  <c r="M39" i="175"/>
  <c r="G40" i="175"/>
  <c r="M40" i="175"/>
  <c r="G41" i="175"/>
  <c r="M41" i="175"/>
  <c r="G42" i="175"/>
  <c r="M42" i="175"/>
  <c r="G43" i="175"/>
  <c r="M43" i="175"/>
  <c r="G44" i="175"/>
  <c r="M44" i="175"/>
  <c r="G45" i="175"/>
  <c r="M45" i="175"/>
  <c r="G46" i="175"/>
  <c r="M46" i="175"/>
  <c r="G47" i="175"/>
  <c r="M47" i="175"/>
  <c r="G48" i="175"/>
  <c r="M48" i="175"/>
  <c r="G49" i="175"/>
  <c r="M49" i="175"/>
  <c r="G50" i="175"/>
  <c r="M50" i="175"/>
  <c r="G51" i="175"/>
  <c r="M51" i="175"/>
  <c r="G52" i="175"/>
  <c r="M52" i="175"/>
  <c r="G53" i="175"/>
  <c r="M53" i="175"/>
  <c r="G54" i="175"/>
  <c r="M54" i="175"/>
  <c r="G55" i="175"/>
  <c r="M55" i="175"/>
  <c r="G56" i="175"/>
  <c r="M56" i="175"/>
  <c r="G57" i="175"/>
  <c r="M57" i="175"/>
  <c r="G58" i="175"/>
  <c r="M58" i="175"/>
  <c r="G59" i="175"/>
  <c r="G12" i="179"/>
  <c r="I12" i="179" s="1"/>
  <c r="M12" i="179"/>
  <c r="O12" i="179" s="1"/>
  <c r="G13" i="179"/>
  <c r="M13" i="179"/>
  <c r="G14" i="179"/>
  <c r="M14" i="179"/>
  <c r="G15" i="179"/>
  <c r="M15" i="179"/>
  <c r="G16" i="179"/>
  <c r="M16" i="179"/>
  <c r="G17" i="179"/>
  <c r="M17" i="179"/>
  <c r="G18" i="179"/>
  <c r="M18" i="179"/>
  <c r="G19" i="179"/>
  <c r="M19" i="179"/>
  <c r="G20" i="179"/>
  <c r="M20" i="179"/>
  <c r="G21" i="179"/>
  <c r="M21" i="179"/>
  <c r="G22" i="179"/>
  <c r="M22" i="179"/>
  <c r="G23" i="179"/>
  <c r="M23" i="179"/>
  <c r="G24" i="179"/>
  <c r="M24" i="179"/>
  <c r="G25" i="179"/>
  <c r="M25" i="179"/>
  <c r="G26" i="179"/>
  <c r="M26" i="179"/>
  <c r="G27" i="179"/>
  <c r="M27" i="179"/>
  <c r="G28" i="179"/>
  <c r="M28" i="179"/>
  <c r="G29" i="179"/>
  <c r="M29" i="179"/>
  <c r="G30" i="179"/>
  <c r="M30" i="179"/>
  <c r="G31" i="179"/>
  <c r="M31" i="179"/>
  <c r="G32" i="179"/>
  <c r="M32" i="179"/>
  <c r="G33" i="179"/>
  <c r="M33" i="179"/>
  <c r="G34" i="179"/>
  <c r="M34" i="179"/>
  <c r="G35" i="179"/>
  <c r="M35" i="179"/>
  <c r="G36" i="179"/>
  <c r="M36" i="179"/>
  <c r="G37" i="179"/>
  <c r="M37" i="179"/>
  <c r="G38" i="179"/>
  <c r="M38" i="179"/>
  <c r="G39" i="179"/>
  <c r="M39" i="179"/>
  <c r="G40" i="179"/>
  <c r="M40" i="179"/>
  <c r="G41" i="179"/>
  <c r="M41" i="179"/>
  <c r="G42" i="179"/>
  <c r="M42" i="179"/>
  <c r="G43" i="179"/>
  <c r="M43" i="179"/>
  <c r="G44" i="179"/>
  <c r="M44" i="179"/>
  <c r="G45" i="179"/>
  <c r="M45" i="179"/>
  <c r="G46" i="179"/>
  <c r="M46" i="179"/>
  <c r="G47" i="179"/>
  <c r="M47" i="179"/>
  <c r="G48" i="179"/>
  <c r="M48" i="179"/>
  <c r="G49" i="179"/>
  <c r="M49" i="179"/>
  <c r="G50" i="179"/>
  <c r="M50" i="179"/>
  <c r="G51" i="179"/>
  <c r="M51" i="179"/>
  <c r="G52" i="179"/>
  <c r="M52" i="179"/>
  <c r="G53" i="179"/>
  <c r="M53" i="179"/>
  <c r="G54" i="179"/>
  <c r="M54" i="179"/>
  <c r="G55" i="179"/>
  <c r="M55" i="179"/>
  <c r="G56" i="179"/>
  <c r="M56" i="179"/>
  <c r="G57" i="179"/>
  <c r="M57" i="179"/>
  <c r="G58" i="179"/>
  <c r="M58" i="179"/>
  <c r="G59" i="179"/>
  <c r="M59" i="179"/>
  <c r="G12" i="180"/>
  <c r="I12" i="180" s="1"/>
  <c r="I13" i="180" s="1"/>
  <c r="M12" i="180"/>
  <c r="O12" i="180" s="1"/>
  <c r="G13" i="180"/>
  <c r="M13" i="180"/>
  <c r="G14" i="180"/>
  <c r="M14" i="180"/>
  <c r="G15" i="180"/>
  <c r="M15" i="180"/>
  <c r="G16" i="180"/>
  <c r="M16" i="180"/>
  <c r="G17" i="180"/>
  <c r="M17" i="180"/>
  <c r="G18" i="180"/>
  <c r="M18" i="180"/>
  <c r="G19" i="180"/>
  <c r="M19" i="180"/>
  <c r="G20" i="180"/>
  <c r="M20" i="180"/>
  <c r="G21" i="180"/>
  <c r="M21" i="180"/>
  <c r="G22" i="180"/>
  <c r="M22" i="180"/>
  <c r="G23" i="180"/>
  <c r="M23" i="180"/>
  <c r="G24" i="180"/>
  <c r="M24" i="180"/>
  <c r="G25" i="180"/>
  <c r="M25" i="180"/>
  <c r="G26" i="180"/>
  <c r="M26" i="180"/>
  <c r="G27" i="180"/>
  <c r="M27" i="180"/>
  <c r="G28" i="180"/>
  <c r="M28" i="180"/>
  <c r="G29" i="180"/>
  <c r="M29" i="180"/>
  <c r="G30" i="180"/>
  <c r="M30" i="180"/>
  <c r="G31" i="180"/>
  <c r="M31" i="180"/>
  <c r="G32" i="180"/>
  <c r="M32" i="180"/>
  <c r="G33" i="180"/>
  <c r="M33" i="180"/>
  <c r="G34" i="180"/>
  <c r="M34" i="180"/>
  <c r="G35" i="180"/>
  <c r="M35" i="180"/>
  <c r="G36" i="180"/>
  <c r="M36" i="180"/>
  <c r="G37" i="180"/>
  <c r="M37" i="180"/>
  <c r="G38" i="180"/>
  <c r="M38" i="180"/>
  <c r="G39" i="180"/>
  <c r="M39" i="180"/>
  <c r="G40" i="180"/>
  <c r="M40" i="180"/>
  <c r="G41" i="180"/>
  <c r="M41" i="180"/>
  <c r="G42" i="180"/>
  <c r="M42" i="180"/>
  <c r="G43" i="180"/>
  <c r="M43" i="180"/>
  <c r="G44" i="180"/>
  <c r="M44" i="180"/>
  <c r="G45" i="180"/>
  <c r="M45" i="180"/>
  <c r="G46" i="180"/>
  <c r="M46" i="180"/>
  <c r="G47" i="180"/>
  <c r="M47" i="180"/>
  <c r="G48" i="180"/>
  <c r="M48" i="180"/>
  <c r="G49" i="180"/>
  <c r="M49" i="180"/>
  <c r="G50" i="180"/>
  <c r="M50" i="180"/>
  <c r="G51" i="180"/>
  <c r="M51" i="180"/>
  <c r="G52" i="180"/>
  <c r="M52" i="180"/>
  <c r="G53" i="180"/>
  <c r="M53" i="180"/>
  <c r="G54" i="180"/>
  <c r="M54" i="180"/>
  <c r="G55" i="180"/>
  <c r="M55" i="180"/>
  <c r="G56" i="180"/>
  <c r="M56" i="180"/>
  <c r="G57" i="180"/>
  <c r="M57" i="180"/>
  <c r="G58" i="180"/>
  <c r="M58" i="180"/>
  <c r="G59" i="180"/>
  <c r="M59" i="180"/>
  <c r="G12" i="181"/>
  <c r="I12" i="181" s="1"/>
  <c r="I13" i="181" s="1"/>
  <c r="M12" i="181"/>
  <c r="O12" i="181" s="1"/>
  <c r="O13" i="181" s="1"/>
  <c r="O14" i="181" s="1"/>
  <c r="O15" i="181" s="1"/>
  <c r="O16" i="181" s="1"/>
  <c r="O17" i="181" s="1"/>
  <c r="O18" i="181" s="1"/>
  <c r="O19" i="181" s="1"/>
  <c r="O20" i="181" s="1"/>
  <c r="O21" i="181" s="1"/>
  <c r="O22" i="181" s="1"/>
  <c r="O23" i="181" s="1"/>
  <c r="O24" i="181" s="1"/>
  <c r="O25" i="181" s="1"/>
  <c r="O26" i="181" s="1"/>
  <c r="O27" i="181" s="1"/>
  <c r="O28" i="181" s="1"/>
  <c r="O29" i="181" s="1"/>
  <c r="O30" i="181" s="1"/>
  <c r="O31" i="181" s="1"/>
  <c r="O32" i="181" s="1"/>
  <c r="O33" i="181" s="1"/>
  <c r="O34" i="181" s="1"/>
  <c r="O35" i="181" s="1"/>
  <c r="O36" i="181" s="1"/>
  <c r="O37" i="181" s="1"/>
  <c r="O38" i="181" s="1"/>
  <c r="O39" i="181" s="1"/>
  <c r="O40" i="181" s="1"/>
  <c r="O41" i="181" s="1"/>
  <c r="O42" i="181" s="1"/>
  <c r="O43" i="181" s="1"/>
  <c r="O44" i="181" s="1"/>
  <c r="O45" i="181" s="1"/>
  <c r="O46" i="181" s="1"/>
  <c r="O47" i="181" s="1"/>
  <c r="O48" i="181" s="1"/>
  <c r="O49" i="181" s="1"/>
  <c r="O50" i="181" s="1"/>
  <c r="O51" i="181" s="1"/>
  <c r="O52" i="181" s="1"/>
  <c r="O53" i="181" s="1"/>
  <c r="O54" i="181" s="1"/>
  <c r="O55" i="181" s="1"/>
  <c r="O56" i="181" s="1"/>
  <c r="O57" i="181" s="1"/>
  <c r="O58" i="181" s="1"/>
  <c r="G13" i="181"/>
  <c r="M13" i="181"/>
  <c r="G14" i="181"/>
  <c r="M14" i="181"/>
  <c r="G15" i="181"/>
  <c r="M15" i="181"/>
  <c r="G16" i="181"/>
  <c r="M16" i="181"/>
  <c r="G17" i="181"/>
  <c r="M17" i="181"/>
  <c r="G18" i="181"/>
  <c r="M18" i="181"/>
  <c r="G19" i="181"/>
  <c r="M19" i="181"/>
  <c r="G20" i="181"/>
  <c r="M20" i="181"/>
  <c r="G21" i="181"/>
  <c r="M21" i="181"/>
  <c r="G22" i="181"/>
  <c r="M22" i="181"/>
  <c r="G23" i="181"/>
  <c r="M23" i="181"/>
  <c r="G24" i="181"/>
  <c r="M24" i="181"/>
  <c r="G25" i="181"/>
  <c r="M25" i="181"/>
  <c r="G26" i="181"/>
  <c r="M26" i="181"/>
  <c r="G27" i="181"/>
  <c r="M27" i="181"/>
  <c r="G28" i="181"/>
  <c r="M28" i="181"/>
  <c r="G29" i="181"/>
  <c r="M29" i="181"/>
  <c r="G30" i="181"/>
  <c r="M30" i="181"/>
  <c r="G31" i="181"/>
  <c r="M31" i="181"/>
  <c r="G32" i="181"/>
  <c r="M32" i="181"/>
  <c r="G33" i="181"/>
  <c r="M33" i="181"/>
  <c r="G34" i="181"/>
  <c r="M34" i="181"/>
  <c r="G35" i="181"/>
  <c r="M35" i="181"/>
  <c r="G36" i="181"/>
  <c r="M36" i="181"/>
  <c r="G37" i="181"/>
  <c r="M37" i="181"/>
  <c r="G38" i="181"/>
  <c r="M38" i="181"/>
  <c r="G39" i="181"/>
  <c r="M39" i="181"/>
  <c r="G40" i="181"/>
  <c r="M40" i="181"/>
  <c r="G41" i="181"/>
  <c r="M41" i="181"/>
  <c r="G42" i="181"/>
  <c r="M42" i="181"/>
  <c r="G43" i="181"/>
  <c r="M43" i="181"/>
  <c r="G44" i="181"/>
  <c r="M44" i="181"/>
  <c r="G45" i="181"/>
  <c r="M45" i="181"/>
  <c r="G46" i="181"/>
  <c r="M46" i="181"/>
  <c r="G47" i="181"/>
  <c r="M47" i="181"/>
  <c r="G48" i="181"/>
  <c r="M48" i="181"/>
  <c r="G49" i="181"/>
  <c r="M49" i="181"/>
  <c r="G50" i="181"/>
  <c r="M50" i="181"/>
  <c r="G51" i="181"/>
  <c r="M51" i="181"/>
  <c r="G52" i="181"/>
  <c r="M52" i="181"/>
  <c r="G53" i="181"/>
  <c r="M53" i="181"/>
  <c r="G54" i="181"/>
  <c r="M54" i="181"/>
  <c r="G55" i="181"/>
  <c r="M55" i="181"/>
  <c r="G56" i="181"/>
  <c r="M56" i="181"/>
  <c r="G57" i="181"/>
  <c r="M57" i="181"/>
  <c r="G58" i="181"/>
  <c r="M58" i="181"/>
  <c r="G59" i="181"/>
  <c r="M59" i="181"/>
  <c r="I13" i="179" l="1"/>
  <c r="O13" i="172"/>
  <c r="O14" i="172" s="1"/>
  <c r="I13" i="168"/>
  <c r="I14" i="168" s="1"/>
  <c r="I15" i="168" s="1"/>
  <c r="I16" i="168" s="1"/>
  <c r="I17" i="168" s="1"/>
  <c r="I18" i="168" s="1"/>
  <c r="I19" i="168" s="1"/>
  <c r="I20" i="168" s="1"/>
  <c r="I21" i="168" s="1"/>
  <c r="I22" i="168" s="1"/>
  <c r="I23" i="168" s="1"/>
  <c r="I24" i="168" s="1"/>
  <c r="I25" i="168" s="1"/>
  <c r="I26" i="168" s="1"/>
  <c r="I27" i="168" s="1"/>
  <c r="I28" i="168" s="1"/>
  <c r="I29" i="168" s="1"/>
  <c r="I30" i="168" s="1"/>
  <c r="I31" i="168" s="1"/>
  <c r="I32" i="168" s="1"/>
  <c r="I33" i="168" s="1"/>
  <c r="I34" i="168" s="1"/>
  <c r="I35" i="168" s="1"/>
  <c r="I36" i="168" s="1"/>
  <c r="I37" i="168" s="1"/>
  <c r="I38" i="168" s="1"/>
  <c r="I39" i="168" s="1"/>
  <c r="I40" i="168" s="1"/>
  <c r="I41" i="168" s="1"/>
  <c r="I42" i="168" s="1"/>
  <c r="I43" i="168" s="1"/>
  <c r="I44" i="168" s="1"/>
  <c r="I45" i="168" s="1"/>
  <c r="I46" i="168" s="1"/>
  <c r="I47" i="168" s="1"/>
  <c r="I48" i="168" s="1"/>
  <c r="I49" i="168" s="1"/>
  <c r="I50" i="168" s="1"/>
  <c r="I51" i="168" s="1"/>
  <c r="I52" i="168" s="1"/>
  <c r="I53" i="168" s="1"/>
  <c r="I54" i="168" s="1"/>
  <c r="I55" i="168" s="1"/>
  <c r="I56" i="168" s="1"/>
  <c r="I57" i="168" s="1"/>
  <c r="I58" i="168" s="1"/>
  <c r="I13" i="167"/>
  <c r="I13" i="165"/>
  <c r="I14" i="165" s="1"/>
  <c r="I15" i="165" s="1"/>
  <c r="I16" i="165" s="1"/>
  <c r="I17" i="165" s="1"/>
  <c r="I18" i="165" s="1"/>
  <c r="I19" i="165" s="1"/>
  <c r="I20" i="165" s="1"/>
  <c r="I21" i="165" s="1"/>
  <c r="I22" i="165" s="1"/>
  <c r="I23" i="165" s="1"/>
  <c r="I24" i="165" s="1"/>
  <c r="I25" i="165" s="1"/>
  <c r="I26" i="165" s="1"/>
  <c r="I27" i="165" s="1"/>
  <c r="I28" i="165" s="1"/>
  <c r="I29" i="165" s="1"/>
  <c r="I30" i="165" s="1"/>
  <c r="I31" i="165" s="1"/>
  <c r="I32" i="165" s="1"/>
  <c r="I33" i="165" s="1"/>
  <c r="I34" i="165" s="1"/>
  <c r="I35" i="165" s="1"/>
  <c r="I36" i="165" s="1"/>
  <c r="I37" i="165" s="1"/>
  <c r="I38" i="165" s="1"/>
  <c r="I39" i="165" s="1"/>
  <c r="I40" i="165" s="1"/>
  <c r="I41" i="165" s="1"/>
  <c r="I42" i="165" s="1"/>
  <c r="I43" i="165" s="1"/>
  <c r="I44" i="165" s="1"/>
  <c r="I45" i="165" s="1"/>
  <c r="I46" i="165" s="1"/>
  <c r="I47" i="165" s="1"/>
  <c r="I48" i="165" s="1"/>
  <c r="I49" i="165" s="1"/>
  <c r="I50" i="165" s="1"/>
  <c r="I51" i="165" s="1"/>
  <c r="I52" i="165" s="1"/>
  <c r="I53" i="165" s="1"/>
  <c r="I54" i="165" s="1"/>
  <c r="I55" i="165" s="1"/>
  <c r="I56" i="165" s="1"/>
  <c r="I57" i="165" s="1"/>
  <c r="I58" i="165" s="1"/>
  <c r="I13" i="164"/>
  <c r="I14" i="164" s="1"/>
  <c r="I15" i="164" s="1"/>
  <c r="O16" i="170"/>
  <c r="O17" i="170" s="1"/>
  <c r="O18" i="170" s="1"/>
  <c r="O19" i="170" s="1"/>
  <c r="O20" i="170" s="1"/>
  <c r="O21" i="170" s="1"/>
  <c r="O22" i="170" s="1"/>
  <c r="O23" i="170" s="1"/>
  <c r="O24" i="170" s="1"/>
  <c r="O25" i="170" s="1"/>
  <c r="O26" i="170" s="1"/>
  <c r="O27" i="170" s="1"/>
  <c r="O28" i="170" s="1"/>
  <c r="O29" i="170" s="1"/>
  <c r="O30" i="170" s="1"/>
  <c r="O31" i="170" s="1"/>
  <c r="O32" i="170" s="1"/>
  <c r="O33" i="170" s="1"/>
  <c r="O34" i="170" s="1"/>
  <c r="O35" i="170" s="1"/>
  <c r="O36" i="170" s="1"/>
  <c r="O37" i="170" s="1"/>
  <c r="O38" i="170" s="1"/>
  <c r="O39" i="170" s="1"/>
  <c r="O40" i="170" s="1"/>
  <c r="O41" i="170" s="1"/>
  <c r="O42" i="170" s="1"/>
  <c r="O43" i="170" s="1"/>
  <c r="O44" i="170" s="1"/>
  <c r="O45" i="170" s="1"/>
  <c r="O46" i="170" s="1"/>
  <c r="O47" i="170" s="1"/>
  <c r="O48" i="170" s="1"/>
  <c r="O49" i="170" s="1"/>
  <c r="O50" i="170" s="1"/>
  <c r="O51" i="170" s="1"/>
  <c r="O52" i="170" s="1"/>
  <c r="O53" i="170" s="1"/>
  <c r="O54" i="170" s="1"/>
  <c r="O55" i="170" s="1"/>
  <c r="O56" i="170" s="1"/>
  <c r="O57" i="170" s="1"/>
  <c r="O58" i="170" s="1"/>
  <c r="O13" i="158"/>
  <c r="I13" i="188"/>
  <c r="I14" i="188" s="1"/>
  <c r="I15" i="188" s="1"/>
  <c r="I16" i="188" s="1"/>
  <c r="I17" i="188" s="1"/>
  <c r="I18" i="188" s="1"/>
  <c r="I19" i="188" s="1"/>
  <c r="I20" i="188" s="1"/>
  <c r="I21" i="188" s="1"/>
  <c r="I22" i="188" s="1"/>
  <c r="I23" i="188" s="1"/>
  <c r="I24" i="188" s="1"/>
  <c r="I25" i="188" s="1"/>
  <c r="I26" i="188" s="1"/>
  <c r="I27" i="188" s="1"/>
  <c r="I28" i="188" s="1"/>
  <c r="I29" i="188" s="1"/>
  <c r="I30" i="188" s="1"/>
  <c r="I31" i="188" s="1"/>
  <c r="I32" i="188" s="1"/>
  <c r="I33" i="188" s="1"/>
  <c r="I34" i="188" s="1"/>
  <c r="I35" i="188" s="1"/>
  <c r="I36" i="188" s="1"/>
  <c r="I37" i="188" s="1"/>
  <c r="I38" i="188" s="1"/>
  <c r="I39" i="188" s="1"/>
  <c r="I40" i="188" s="1"/>
  <c r="I41" i="188" s="1"/>
  <c r="I42" i="188" s="1"/>
  <c r="I43" i="188" s="1"/>
  <c r="I44" i="188" s="1"/>
  <c r="I45" i="188" s="1"/>
  <c r="I46" i="188" s="1"/>
  <c r="I47" i="188" s="1"/>
  <c r="I48" i="188" s="1"/>
  <c r="I49" i="188" s="1"/>
  <c r="I50" i="188" s="1"/>
  <c r="I51" i="188" s="1"/>
  <c r="I52" i="188" s="1"/>
  <c r="I53" i="188" s="1"/>
  <c r="I54" i="188" s="1"/>
  <c r="I55" i="188" s="1"/>
  <c r="I56" i="188" s="1"/>
  <c r="I57" i="188" s="1"/>
  <c r="I58" i="188" s="1"/>
  <c r="O13" i="153"/>
  <c r="O14" i="153" s="1"/>
  <c r="O15" i="153" s="1"/>
  <c r="O16" i="153" s="1"/>
  <c r="O17" i="153" s="1"/>
  <c r="O18" i="153" s="1"/>
  <c r="O19" i="153" s="1"/>
  <c r="O20" i="153" s="1"/>
  <c r="O21" i="153" s="1"/>
  <c r="O22" i="153" s="1"/>
  <c r="O23" i="153" s="1"/>
  <c r="O24" i="153" s="1"/>
  <c r="O25" i="153" s="1"/>
  <c r="O26" i="153" s="1"/>
  <c r="O27" i="153" s="1"/>
  <c r="O28" i="153" s="1"/>
  <c r="O29" i="153" s="1"/>
  <c r="O30" i="153" s="1"/>
  <c r="O31" i="153" s="1"/>
  <c r="O32" i="153" s="1"/>
  <c r="O33" i="153" s="1"/>
  <c r="O34" i="153" s="1"/>
  <c r="O35" i="153" s="1"/>
  <c r="O36" i="153" s="1"/>
  <c r="O37" i="153" s="1"/>
  <c r="O38" i="153" s="1"/>
  <c r="O39" i="153" s="1"/>
  <c r="O40" i="153" s="1"/>
  <c r="O41" i="153" s="1"/>
  <c r="O42" i="153" s="1"/>
  <c r="O43" i="153" s="1"/>
  <c r="O44" i="153" s="1"/>
  <c r="O45" i="153" s="1"/>
  <c r="O46" i="153" s="1"/>
  <c r="O47" i="153" s="1"/>
  <c r="O48" i="153" s="1"/>
  <c r="O49" i="153" s="1"/>
  <c r="O50" i="153" s="1"/>
  <c r="O51" i="153" s="1"/>
  <c r="O52" i="153" s="1"/>
  <c r="O53" i="153" s="1"/>
  <c r="O54" i="153" s="1"/>
  <c r="O55" i="153" s="1"/>
  <c r="O56" i="153" s="1"/>
  <c r="O57" i="153" s="1"/>
  <c r="O58" i="153" s="1"/>
  <c r="O13" i="149"/>
  <c r="O14" i="149" s="1"/>
  <c r="O15" i="149" s="1"/>
  <c r="O16" i="149" s="1"/>
  <c r="O17" i="149" s="1"/>
  <c r="O18" i="149" s="1"/>
  <c r="O19" i="149" s="1"/>
  <c r="O20" i="149" s="1"/>
  <c r="O21" i="149" s="1"/>
  <c r="O22" i="149" s="1"/>
  <c r="O23" i="149" s="1"/>
  <c r="O24" i="149" s="1"/>
  <c r="O25" i="149" s="1"/>
  <c r="O26" i="149" s="1"/>
  <c r="O27" i="149" s="1"/>
  <c r="O28" i="149" s="1"/>
  <c r="O29" i="149" s="1"/>
  <c r="O30" i="149" s="1"/>
  <c r="O31" i="149" s="1"/>
  <c r="O32" i="149" s="1"/>
  <c r="O33" i="149" s="1"/>
  <c r="O34" i="149" s="1"/>
  <c r="O35" i="149" s="1"/>
  <c r="O36" i="149" s="1"/>
  <c r="O37" i="149" s="1"/>
  <c r="O38" i="149" s="1"/>
  <c r="O39" i="149" s="1"/>
  <c r="O40" i="149" s="1"/>
  <c r="O41" i="149" s="1"/>
  <c r="O42" i="149" s="1"/>
  <c r="O43" i="149" s="1"/>
  <c r="O44" i="149" s="1"/>
  <c r="O45" i="149" s="1"/>
  <c r="O46" i="149" s="1"/>
  <c r="O47" i="149" s="1"/>
  <c r="O48" i="149" s="1"/>
  <c r="O49" i="149" s="1"/>
  <c r="O50" i="149" s="1"/>
  <c r="O51" i="149" s="1"/>
  <c r="O52" i="149" s="1"/>
  <c r="O53" i="149" s="1"/>
  <c r="O54" i="149" s="1"/>
  <c r="O55" i="149" s="1"/>
  <c r="O56" i="149" s="1"/>
  <c r="O57" i="149" s="1"/>
  <c r="O58" i="149" s="1"/>
  <c r="O13" i="148"/>
  <c r="O14" i="148" s="1"/>
  <c r="O15" i="148" s="1"/>
  <c r="O16" i="148" s="1"/>
  <c r="O17" i="148" s="1"/>
  <c r="O18" i="148" s="1"/>
  <c r="O19" i="148" s="1"/>
  <c r="O20" i="148" s="1"/>
  <c r="O21" i="148" s="1"/>
  <c r="O22" i="148" s="1"/>
  <c r="O23" i="148" s="1"/>
  <c r="O24" i="148" s="1"/>
  <c r="O25" i="148" s="1"/>
  <c r="O26" i="148" s="1"/>
  <c r="O27" i="148" s="1"/>
  <c r="O28" i="148" s="1"/>
  <c r="O29" i="148" s="1"/>
  <c r="O30" i="148" s="1"/>
  <c r="O31" i="148" s="1"/>
  <c r="O32" i="148" s="1"/>
  <c r="O33" i="148" s="1"/>
  <c r="O34" i="148" s="1"/>
  <c r="O35" i="148" s="1"/>
  <c r="O36" i="148" s="1"/>
  <c r="O37" i="148" s="1"/>
  <c r="O38" i="148" s="1"/>
  <c r="O39" i="148" s="1"/>
  <c r="O40" i="148" s="1"/>
  <c r="O41" i="148" s="1"/>
  <c r="O42" i="148" s="1"/>
  <c r="O43" i="148" s="1"/>
  <c r="O44" i="148" s="1"/>
  <c r="O45" i="148" s="1"/>
  <c r="O46" i="148" s="1"/>
  <c r="O47" i="148" s="1"/>
  <c r="O48" i="148" s="1"/>
  <c r="O49" i="148" s="1"/>
  <c r="O50" i="148" s="1"/>
  <c r="O51" i="148" s="1"/>
  <c r="O52" i="148" s="1"/>
  <c r="O53" i="148" s="1"/>
  <c r="O54" i="148" s="1"/>
  <c r="O55" i="148" s="1"/>
  <c r="O56" i="148" s="1"/>
  <c r="O57" i="148" s="1"/>
  <c r="O58" i="148" s="1"/>
  <c r="O13" i="39"/>
  <c r="O14" i="39" s="1"/>
  <c r="O15" i="39" s="1"/>
  <c r="O16" i="39" s="1"/>
  <c r="O17" i="39" s="1"/>
  <c r="O18" i="39" s="1"/>
  <c r="O19" i="39" s="1"/>
  <c r="O20" i="39" s="1"/>
  <c r="O21" i="39" s="1"/>
  <c r="O22" i="39" s="1"/>
  <c r="O23" i="39" s="1"/>
  <c r="O24" i="39" s="1"/>
  <c r="O25" i="39" s="1"/>
  <c r="O26" i="39" s="1"/>
  <c r="O27" i="39" s="1"/>
  <c r="O28" i="39" s="1"/>
  <c r="O29" i="39" s="1"/>
  <c r="O30" i="39" s="1"/>
  <c r="O31" i="39" s="1"/>
  <c r="O32" i="39" s="1"/>
  <c r="O33" i="39" s="1"/>
  <c r="O34" i="39" s="1"/>
  <c r="O35" i="39" s="1"/>
  <c r="O36" i="39" s="1"/>
  <c r="O37" i="39" s="1"/>
  <c r="O38" i="39" s="1"/>
  <c r="O39" i="39" s="1"/>
  <c r="O40" i="39" s="1"/>
  <c r="O41" i="39" s="1"/>
  <c r="O42" i="39" s="1"/>
  <c r="O43" i="39" s="1"/>
  <c r="O44" i="39" s="1"/>
  <c r="O45" i="39" s="1"/>
  <c r="O46" i="39" s="1"/>
  <c r="O47" i="39" s="1"/>
  <c r="O48" i="39" s="1"/>
  <c r="O49" i="39" s="1"/>
  <c r="O50" i="39" s="1"/>
  <c r="O13" i="169"/>
  <c r="O14" i="169" s="1"/>
  <c r="O15" i="169" s="1"/>
  <c r="O16" i="169" s="1"/>
  <c r="O17" i="169" s="1"/>
  <c r="O18" i="169" s="1"/>
  <c r="O19" i="169" s="1"/>
  <c r="O20" i="169" s="1"/>
  <c r="O21" i="169" s="1"/>
  <c r="O22" i="169" s="1"/>
  <c r="O23" i="169" s="1"/>
  <c r="O24" i="169" s="1"/>
  <c r="O25" i="169" s="1"/>
  <c r="O26" i="169" s="1"/>
  <c r="O27" i="169" s="1"/>
  <c r="O28" i="169" s="1"/>
  <c r="O29" i="169" s="1"/>
  <c r="O30" i="169" s="1"/>
  <c r="O31" i="169" s="1"/>
  <c r="O32" i="169" s="1"/>
  <c r="O33" i="169" s="1"/>
  <c r="O34" i="169" s="1"/>
  <c r="O35" i="169" s="1"/>
  <c r="O36" i="169" s="1"/>
  <c r="O37" i="169" s="1"/>
  <c r="O38" i="169" s="1"/>
  <c r="O39" i="169" s="1"/>
  <c r="O40" i="169" s="1"/>
  <c r="O41" i="169" s="1"/>
  <c r="O42" i="169" s="1"/>
  <c r="O43" i="169" s="1"/>
  <c r="O44" i="169" s="1"/>
  <c r="O45" i="169" s="1"/>
  <c r="O46" i="169" s="1"/>
  <c r="O47" i="169" s="1"/>
  <c r="O48" i="169" s="1"/>
  <c r="O49" i="169" s="1"/>
  <c r="O50" i="169" s="1"/>
  <c r="O51" i="169" s="1"/>
  <c r="O52" i="169" s="1"/>
  <c r="O53" i="169" s="1"/>
  <c r="O54" i="169" s="1"/>
  <c r="O55" i="169" s="1"/>
  <c r="O56" i="169" s="1"/>
  <c r="O57" i="169" s="1"/>
  <c r="O58" i="169" s="1"/>
  <c r="I13" i="153"/>
  <c r="I14" i="153" s="1"/>
  <c r="I15" i="153" s="1"/>
  <c r="I16" i="153" s="1"/>
  <c r="I17" i="153" s="1"/>
  <c r="I18" i="153" s="1"/>
  <c r="I19" i="153" s="1"/>
  <c r="I20" i="153" s="1"/>
  <c r="I21" i="153" s="1"/>
  <c r="I22" i="153" s="1"/>
  <c r="I23" i="153" s="1"/>
  <c r="I24" i="153" s="1"/>
  <c r="I25" i="153" s="1"/>
  <c r="I26" i="153" s="1"/>
  <c r="I27" i="153" s="1"/>
  <c r="I28" i="153" s="1"/>
  <c r="I29" i="153" s="1"/>
  <c r="I30" i="153" s="1"/>
  <c r="I31" i="153" s="1"/>
  <c r="I32" i="153" s="1"/>
  <c r="I33" i="153" s="1"/>
  <c r="I34" i="153" s="1"/>
  <c r="I35" i="153" s="1"/>
  <c r="I36" i="153" s="1"/>
  <c r="I37" i="153" s="1"/>
  <c r="I38" i="153" s="1"/>
  <c r="I39" i="153" s="1"/>
  <c r="I40" i="153" s="1"/>
  <c r="I41" i="153" s="1"/>
  <c r="I42" i="153" s="1"/>
  <c r="I43" i="153" s="1"/>
  <c r="I44" i="153" s="1"/>
  <c r="I45" i="153" s="1"/>
  <c r="I46" i="153" s="1"/>
  <c r="I47" i="153" s="1"/>
  <c r="I48" i="153" s="1"/>
  <c r="I49" i="153" s="1"/>
  <c r="I50" i="153" s="1"/>
  <c r="I51" i="153" s="1"/>
  <c r="I52" i="153" s="1"/>
  <c r="I53" i="153" s="1"/>
  <c r="I54" i="153" s="1"/>
  <c r="I55" i="153" s="1"/>
  <c r="I56" i="153" s="1"/>
  <c r="I57" i="153" s="1"/>
  <c r="I58" i="153" s="1"/>
  <c r="I13" i="149"/>
  <c r="I14" i="149" s="1"/>
  <c r="I15" i="149" s="1"/>
  <c r="I16" i="149" s="1"/>
  <c r="I17" i="149" s="1"/>
  <c r="I18" i="149" s="1"/>
  <c r="I19" i="149" s="1"/>
  <c r="I20" i="149" s="1"/>
  <c r="I21" i="149" s="1"/>
  <c r="I22" i="149" s="1"/>
  <c r="I23" i="149" s="1"/>
  <c r="I24" i="149" s="1"/>
  <c r="I25" i="149" s="1"/>
  <c r="I26" i="149" s="1"/>
  <c r="I27" i="149" s="1"/>
  <c r="I28" i="149" s="1"/>
  <c r="I29" i="149" s="1"/>
  <c r="I30" i="149" s="1"/>
  <c r="I31" i="149" s="1"/>
  <c r="I32" i="149" s="1"/>
  <c r="I33" i="149" s="1"/>
  <c r="I34" i="149" s="1"/>
  <c r="I35" i="149" s="1"/>
  <c r="I36" i="149" s="1"/>
  <c r="I37" i="149" s="1"/>
  <c r="I38" i="149" s="1"/>
  <c r="I39" i="149" s="1"/>
  <c r="I40" i="149" s="1"/>
  <c r="I41" i="149" s="1"/>
  <c r="I42" i="149" s="1"/>
  <c r="I43" i="149" s="1"/>
  <c r="I44" i="149" s="1"/>
  <c r="I45" i="149" s="1"/>
  <c r="I46" i="149" s="1"/>
  <c r="I47" i="149" s="1"/>
  <c r="I48" i="149" s="1"/>
  <c r="I49" i="149" s="1"/>
  <c r="I50" i="149" s="1"/>
  <c r="I51" i="149" s="1"/>
  <c r="I52" i="149" s="1"/>
  <c r="I53" i="149" s="1"/>
  <c r="I54" i="149" s="1"/>
  <c r="I55" i="149" s="1"/>
  <c r="I56" i="149" s="1"/>
  <c r="I57" i="149" s="1"/>
  <c r="I58" i="149" s="1"/>
  <c r="I13" i="148"/>
  <c r="I14" i="148" s="1"/>
  <c r="I15" i="148" s="1"/>
  <c r="I16" i="148" s="1"/>
  <c r="I17" i="148" s="1"/>
  <c r="I18" i="148" s="1"/>
  <c r="I19" i="148" s="1"/>
  <c r="I20" i="148" s="1"/>
  <c r="I21" i="148" s="1"/>
  <c r="I22" i="148" s="1"/>
  <c r="I23" i="148" s="1"/>
  <c r="I24" i="148" s="1"/>
  <c r="I25" i="148" s="1"/>
  <c r="I26" i="148" s="1"/>
  <c r="I27" i="148" s="1"/>
  <c r="I28" i="148" s="1"/>
  <c r="I29" i="148" s="1"/>
  <c r="I30" i="148" s="1"/>
  <c r="I31" i="148" s="1"/>
  <c r="I32" i="148" s="1"/>
  <c r="I33" i="148" s="1"/>
  <c r="I34" i="148" s="1"/>
  <c r="I35" i="148" s="1"/>
  <c r="I36" i="148" s="1"/>
  <c r="I37" i="148" s="1"/>
  <c r="I38" i="148" s="1"/>
  <c r="I39" i="148" s="1"/>
  <c r="I40" i="148" s="1"/>
  <c r="I41" i="148" s="1"/>
  <c r="I42" i="148" s="1"/>
  <c r="I43" i="148" s="1"/>
  <c r="I44" i="148" s="1"/>
  <c r="I45" i="148" s="1"/>
  <c r="I46" i="148" s="1"/>
  <c r="I47" i="148" s="1"/>
  <c r="I48" i="148" s="1"/>
  <c r="I49" i="148" s="1"/>
  <c r="I50" i="148" s="1"/>
  <c r="I51" i="148" s="1"/>
  <c r="I52" i="148" s="1"/>
  <c r="I53" i="148" s="1"/>
  <c r="I54" i="148" s="1"/>
  <c r="I55" i="148" s="1"/>
  <c r="I56" i="148" s="1"/>
  <c r="I57" i="148" s="1"/>
  <c r="I58" i="148" s="1"/>
  <c r="I13" i="39"/>
  <c r="I14" i="39" s="1"/>
  <c r="I15" i="39" s="1"/>
  <c r="I16" i="39" s="1"/>
  <c r="I17" i="39" s="1"/>
  <c r="I18" i="39" s="1"/>
  <c r="I19" i="39" s="1"/>
  <c r="I20" i="39" s="1"/>
  <c r="I21" i="39" s="1"/>
  <c r="I22" i="39" s="1"/>
  <c r="I23" i="39" s="1"/>
  <c r="I24" i="39" s="1"/>
  <c r="I25" i="39" s="1"/>
  <c r="I26" i="39" s="1"/>
  <c r="I27" i="39" s="1"/>
  <c r="I28" i="39" s="1"/>
  <c r="I29" i="39" s="1"/>
  <c r="I30" i="39" s="1"/>
  <c r="I31" i="39" s="1"/>
  <c r="I32" i="39" s="1"/>
  <c r="I33" i="39" s="1"/>
  <c r="I34" i="39" s="1"/>
  <c r="I35" i="39" s="1"/>
  <c r="I36" i="39" s="1"/>
  <c r="I37" i="39" s="1"/>
  <c r="I38" i="39" s="1"/>
  <c r="I39" i="39" s="1"/>
  <c r="I40" i="39" s="1"/>
  <c r="I41" i="39" s="1"/>
  <c r="I42" i="39" s="1"/>
  <c r="I43" i="39" s="1"/>
  <c r="I44" i="39" s="1"/>
  <c r="I45" i="39" s="1"/>
  <c r="I46" i="39" s="1"/>
  <c r="O14" i="173"/>
  <c r="O15" i="173" s="1"/>
  <c r="O16" i="173" s="1"/>
  <c r="O17" i="173" s="1"/>
  <c r="O18" i="173" s="1"/>
  <c r="O19" i="173" s="1"/>
  <c r="O20" i="173" s="1"/>
  <c r="O21" i="173" s="1"/>
  <c r="O22" i="173" s="1"/>
  <c r="O23" i="173" s="1"/>
  <c r="O24" i="173" s="1"/>
  <c r="O25" i="173" s="1"/>
  <c r="O26" i="173" s="1"/>
  <c r="O27" i="173" s="1"/>
  <c r="O28" i="173" s="1"/>
  <c r="O29" i="173" s="1"/>
  <c r="O30" i="173" s="1"/>
  <c r="O31" i="173" s="1"/>
  <c r="O32" i="173" s="1"/>
  <c r="O33" i="173" s="1"/>
  <c r="O34" i="173" s="1"/>
  <c r="O35" i="173" s="1"/>
  <c r="O36" i="173" s="1"/>
  <c r="O37" i="173" s="1"/>
  <c r="O38" i="173" s="1"/>
  <c r="O39" i="173" s="1"/>
  <c r="O40" i="173" s="1"/>
  <c r="O41" i="173" s="1"/>
  <c r="O42" i="173" s="1"/>
  <c r="O43" i="173" s="1"/>
  <c r="O44" i="173" s="1"/>
  <c r="O45" i="173" s="1"/>
  <c r="O46" i="173" s="1"/>
  <c r="O47" i="173" s="1"/>
  <c r="O48" i="173" s="1"/>
  <c r="O49" i="173" s="1"/>
  <c r="O50" i="173" s="1"/>
  <c r="O51" i="173" s="1"/>
  <c r="O52" i="173" s="1"/>
  <c r="O53" i="173" s="1"/>
  <c r="O54" i="173" s="1"/>
  <c r="O55" i="173" s="1"/>
  <c r="O56" i="173" s="1"/>
  <c r="O57" i="173" s="1"/>
  <c r="O58" i="173" s="1"/>
  <c r="O14" i="158"/>
  <c r="O15" i="158" s="1"/>
  <c r="O16" i="158" s="1"/>
  <c r="O17" i="158" s="1"/>
  <c r="O18" i="158" s="1"/>
  <c r="O19" i="158" s="1"/>
  <c r="O20" i="158" s="1"/>
  <c r="O21" i="158" s="1"/>
  <c r="O22" i="158" s="1"/>
  <c r="O23" i="158" s="1"/>
  <c r="O24" i="158" s="1"/>
  <c r="O25" i="158" s="1"/>
  <c r="O26" i="158" s="1"/>
  <c r="O27" i="158" s="1"/>
  <c r="O28" i="158" s="1"/>
  <c r="O29" i="158" s="1"/>
  <c r="O30" i="158" s="1"/>
  <c r="O31" i="158" s="1"/>
  <c r="O32" i="158" s="1"/>
  <c r="O33" i="158" s="1"/>
  <c r="O34" i="158" s="1"/>
  <c r="O35" i="158" s="1"/>
  <c r="O36" i="158" s="1"/>
  <c r="O37" i="158" s="1"/>
  <c r="O38" i="158" s="1"/>
  <c r="O39" i="158" s="1"/>
  <c r="O40" i="158" s="1"/>
  <c r="O41" i="158" s="1"/>
  <c r="O42" i="158" s="1"/>
  <c r="O43" i="158" s="1"/>
  <c r="O44" i="158" s="1"/>
  <c r="O45" i="158" s="1"/>
  <c r="O46" i="158" s="1"/>
  <c r="O47" i="158" s="1"/>
  <c r="O48" i="158" s="1"/>
  <c r="O49" i="158" s="1"/>
  <c r="O50" i="158" s="1"/>
  <c r="O51" i="158" s="1"/>
  <c r="O52" i="158" s="1"/>
  <c r="O53" i="158" s="1"/>
  <c r="O54" i="158" s="1"/>
  <c r="O55" i="158" s="1"/>
  <c r="O56" i="158" s="1"/>
  <c r="O57" i="158" s="1"/>
  <c r="O58" i="158" s="1"/>
  <c r="I14" i="181"/>
  <c r="I15" i="181" s="1"/>
  <c r="I16" i="181" s="1"/>
  <c r="I17" i="181" s="1"/>
  <c r="I18" i="181" s="1"/>
  <c r="I19" i="181" s="1"/>
  <c r="I20" i="181" s="1"/>
  <c r="I21" i="181" s="1"/>
  <c r="I22" i="181" s="1"/>
  <c r="I23" i="181" s="1"/>
  <c r="I14" i="180"/>
  <c r="I15" i="180" s="1"/>
  <c r="I16" i="180" s="1"/>
  <c r="I17" i="180" s="1"/>
  <c r="I18" i="180" s="1"/>
  <c r="I19" i="180" s="1"/>
  <c r="I20" i="180" s="1"/>
  <c r="I21" i="180" s="1"/>
  <c r="I14" i="162"/>
  <c r="O13" i="147"/>
  <c r="O14" i="147" s="1"/>
  <c r="O15" i="147" s="1"/>
  <c r="O16" i="147" s="1"/>
  <c r="O17" i="147" s="1"/>
  <c r="O18" i="147" s="1"/>
  <c r="O19" i="147" s="1"/>
  <c r="O20" i="147" s="1"/>
  <c r="O21" i="147" s="1"/>
  <c r="O22" i="147" s="1"/>
  <c r="O23" i="147" s="1"/>
  <c r="O24" i="147" s="1"/>
  <c r="O25" i="147" s="1"/>
  <c r="O26" i="147" s="1"/>
  <c r="O27" i="147" s="1"/>
  <c r="O28" i="147" s="1"/>
  <c r="O29" i="147" s="1"/>
  <c r="O30" i="147" s="1"/>
  <c r="O31" i="147" s="1"/>
  <c r="O32" i="147" s="1"/>
  <c r="O33" i="147" s="1"/>
  <c r="O34" i="147" s="1"/>
  <c r="O35" i="147" s="1"/>
  <c r="O36" i="147" s="1"/>
  <c r="O37" i="147" s="1"/>
  <c r="O38" i="147" s="1"/>
  <c r="O39" i="147" s="1"/>
  <c r="O40" i="147" s="1"/>
  <c r="O41" i="147" s="1"/>
  <c r="O42" i="147" s="1"/>
  <c r="O43" i="147" s="1"/>
  <c r="O44" i="147" s="1"/>
  <c r="O45" i="147" s="1"/>
  <c r="O46" i="147" s="1"/>
  <c r="O47" i="147" s="1"/>
  <c r="O48" i="147" s="1"/>
  <c r="O49" i="147" s="1"/>
  <c r="O50" i="147" s="1"/>
  <c r="O51" i="147" s="1"/>
  <c r="O52" i="147" s="1"/>
  <c r="O53" i="147" s="1"/>
  <c r="O54" i="147" s="1"/>
  <c r="O55" i="147" s="1"/>
  <c r="O56" i="147" s="1"/>
  <c r="O57" i="147" s="1"/>
  <c r="O58" i="147" s="1"/>
  <c r="I16" i="170"/>
  <c r="I17" i="170" s="1"/>
  <c r="I18" i="170" s="1"/>
  <c r="I19" i="170" s="1"/>
  <c r="I20" i="170" s="1"/>
  <c r="I21" i="170" s="1"/>
  <c r="I22" i="170" s="1"/>
  <c r="I23" i="170" s="1"/>
  <c r="I24" i="170" s="1"/>
  <c r="I25" i="170" s="1"/>
  <c r="I26" i="170" s="1"/>
  <c r="I27" i="170" s="1"/>
  <c r="I28" i="170" s="1"/>
  <c r="I29" i="170" s="1"/>
  <c r="I30" i="170" s="1"/>
  <c r="I31" i="170" s="1"/>
  <c r="I32" i="170" s="1"/>
  <c r="I33" i="170" s="1"/>
  <c r="I34" i="170" s="1"/>
  <c r="I35" i="170" s="1"/>
  <c r="I36" i="170" s="1"/>
  <c r="I37" i="170" s="1"/>
  <c r="I38" i="170" s="1"/>
  <c r="I39" i="170" s="1"/>
  <c r="I40" i="170" s="1"/>
  <c r="I41" i="170" s="1"/>
  <c r="I42" i="170" s="1"/>
  <c r="I43" i="170" s="1"/>
  <c r="I44" i="170" s="1"/>
  <c r="I45" i="170" s="1"/>
  <c r="I46" i="170" s="1"/>
  <c r="I47" i="170" s="1"/>
  <c r="I48" i="170" s="1"/>
  <c r="I49" i="170" s="1"/>
  <c r="I50" i="170" s="1"/>
  <c r="I51" i="170" s="1"/>
  <c r="I52" i="170" s="1"/>
  <c r="I53" i="170" s="1"/>
  <c r="I54" i="170" s="1"/>
  <c r="I55" i="170" s="1"/>
  <c r="I56" i="170" s="1"/>
  <c r="I57" i="170" s="1"/>
  <c r="I58" i="170" s="1"/>
  <c r="I47" i="39"/>
  <c r="I48" i="39" s="1"/>
  <c r="I49" i="39" s="1"/>
  <c r="I50" i="39" s="1"/>
  <c r="O13" i="182"/>
  <c r="O14" i="182" s="1"/>
  <c r="O15" i="182" s="1"/>
  <c r="O16" i="182" s="1"/>
  <c r="O17" i="182" s="1"/>
  <c r="O18" i="182" s="1"/>
  <c r="O19" i="182" s="1"/>
  <c r="O20" i="182" s="1"/>
  <c r="O21" i="182" s="1"/>
  <c r="O22" i="182" s="1"/>
  <c r="O23" i="182" s="1"/>
  <c r="O24" i="182" s="1"/>
  <c r="O25" i="182" s="1"/>
  <c r="O26" i="182" s="1"/>
  <c r="O27" i="182" s="1"/>
  <c r="O28" i="182" s="1"/>
  <c r="O29" i="182" s="1"/>
  <c r="O30" i="182" s="1"/>
  <c r="O31" i="182" s="1"/>
  <c r="O32" i="182" s="1"/>
  <c r="O33" i="182" s="1"/>
  <c r="O34" i="182" s="1"/>
  <c r="O35" i="182" s="1"/>
  <c r="O36" i="182" s="1"/>
  <c r="O37" i="182" s="1"/>
  <c r="O38" i="182" s="1"/>
  <c r="O39" i="182" s="1"/>
  <c r="O40" i="182" s="1"/>
  <c r="O41" i="182" s="1"/>
  <c r="O42" i="182" s="1"/>
  <c r="O43" i="182" s="1"/>
  <c r="O44" i="182" s="1"/>
  <c r="O45" i="182" s="1"/>
  <c r="O46" i="182" s="1"/>
  <c r="O47" i="182" s="1"/>
  <c r="O48" i="182" s="1"/>
  <c r="O49" i="182" s="1"/>
  <c r="O50" i="182" s="1"/>
  <c r="O51" i="182" s="1"/>
  <c r="O52" i="182" s="1"/>
  <c r="O53" i="182" s="1"/>
  <c r="O54" i="182" s="1"/>
  <c r="O55" i="182" s="1"/>
  <c r="O56" i="182" s="1"/>
  <c r="O57" i="182" s="1"/>
  <c r="O58" i="182" s="1"/>
  <c r="I13" i="182"/>
  <c r="I14" i="182" s="1"/>
  <c r="I15" i="182" s="1"/>
  <c r="I16" i="182" s="1"/>
  <c r="I17" i="182" s="1"/>
  <c r="I18" i="182" s="1"/>
  <c r="I19" i="182" s="1"/>
  <c r="I20" i="182" s="1"/>
  <c r="I21" i="182" s="1"/>
  <c r="I22" i="182" s="1"/>
  <c r="I23" i="182" s="1"/>
  <c r="I24" i="182" s="1"/>
  <c r="I25" i="182" s="1"/>
  <c r="I26" i="182" s="1"/>
  <c r="I27" i="182" s="1"/>
  <c r="I28" i="182" s="1"/>
  <c r="I29" i="182" s="1"/>
  <c r="I30" i="182" s="1"/>
  <c r="I31" i="182" s="1"/>
  <c r="I32" i="182" s="1"/>
  <c r="I33" i="182" s="1"/>
  <c r="I34" i="182" s="1"/>
  <c r="I35" i="182" s="1"/>
  <c r="I36" i="182" s="1"/>
  <c r="I37" i="182" s="1"/>
  <c r="I38" i="182" s="1"/>
  <c r="I39" i="182" s="1"/>
  <c r="I40" i="182" s="1"/>
  <c r="I41" i="182" s="1"/>
  <c r="I42" i="182" s="1"/>
  <c r="I43" i="182" s="1"/>
  <c r="I44" i="182" s="1"/>
  <c r="I45" i="182" s="1"/>
  <c r="I46" i="182" s="1"/>
  <c r="I47" i="182" s="1"/>
  <c r="I48" i="182" s="1"/>
  <c r="I49" i="182" s="1"/>
  <c r="I50" i="182" s="1"/>
  <c r="I51" i="182" s="1"/>
  <c r="I52" i="182" s="1"/>
  <c r="I53" i="182" s="1"/>
  <c r="I54" i="182" s="1"/>
  <c r="I55" i="182" s="1"/>
  <c r="I56" i="182" s="1"/>
  <c r="I57" i="182" s="1"/>
  <c r="I58" i="182" s="1"/>
  <c r="O13" i="180"/>
  <c r="O14" i="180" s="1"/>
  <c r="O15" i="180" s="1"/>
  <c r="O16" i="180" s="1"/>
  <c r="O17" i="180" s="1"/>
  <c r="O18" i="180" s="1"/>
  <c r="O19" i="180" s="1"/>
  <c r="O20" i="180" s="1"/>
  <c r="O21" i="180" s="1"/>
  <c r="O22" i="180" s="1"/>
  <c r="O23" i="180" s="1"/>
  <c r="O24" i="180" s="1"/>
  <c r="O25" i="180" s="1"/>
  <c r="O26" i="180" s="1"/>
  <c r="O27" i="180" s="1"/>
  <c r="O28" i="180" s="1"/>
  <c r="O29" i="180" s="1"/>
  <c r="O30" i="180" s="1"/>
  <c r="O31" i="180" s="1"/>
  <c r="O32" i="180" s="1"/>
  <c r="O33" i="180" s="1"/>
  <c r="O34" i="180" s="1"/>
  <c r="O35" i="180" s="1"/>
  <c r="O36" i="180" s="1"/>
  <c r="O37" i="180" s="1"/>
  <c r="O38" i="180" s="1"/>
  <c r="O39" i="180" s="1"/>
  <c r="O40" i="180" s="1"/>
  <c r="O41" i="180" s="1"/>
  <c r="O42" i="180" s="1"/>
  <c r="O43" i="180" s="1"/>
  <c r="O44" i="180" s="1"/>
  <c r="O45" i="180" s="1"/>
  <c r="O46" i="180" s="1"/>
  <c r="O47" i="180" s="1"/>
  <c r="O48" i="180" s="1"/>
  <c r="O49" i="180" s="1"/>
  <c r="O50" i="180" s="1"/>
  <c r="O51" i="180" s="1"/>
  <c r="O52" i="180" s="1"/>
  <c r="O53" i="180" s="1"/>
  <c r="O54" i="180" s="1"/>
  <c r="O55" i="180" s="1"/>
  <c r="O56" i="180" s="1"/>
  <c r="O57" i="180" s="1"/>
  <c r="O58" i="180" s="1"/>
  <c r="O13" i="179"/>
  <c r="O14" i="179" s="1"/>
  <c r="O15" i="179" s="1"/>
  <c r="O16" i="179" s="1"/>
  <c r="O17" i="179" s="1"/>
  <c r="O18" i="179" s="1"/>
  <c r="O19" i="179" s="1"/>
  <c r="O20" i="179" s="1"/>
  <c r="O21" i="179" s="1"/>
  <c r="O22" i="179" s="1"/>
  <c r="O23" i="179" s="1"/>
  <c r="O24" i="179" s="1"/>
  <c r="O25" i="179" s="1"/>
  <c r="O26" i="179" s="1"/>
  <c r="O27" i="179" s="1"/>
  <c r="O28" i="179" s="1"/>
  <c r="O29" i="179" s="1"/>
  <c r="O30" i="179" s="1"/>
  <c r="O31" i="179" s="1"/>
  <c r="O32" i="179" s="1"/>
  <c r="O33" i="179" s="1"/>
  <c r="O34" i="179" s="1"/>
  <c r="O35" i="179" s="1"/>
  <c r="O36" i="179" s="1"/>
  <c r="O37" i="179" s="1"/>
  <c r="O38" i="179" s="1"/>
  <c r="O39" i="179" s="1"/>
  <c r="O40" i="179" s="1"/>
  <c r="O41" i="179" s="1"/>
  <c r="O42" i="179" s="1"/>
  <c r="O43" i="179" s="1"/>
  <c r="O44" i="179" s="1"/>
  <c r="O45" i="179" s="1"/>
  <c r="O46" i="179" s="1"/>
  <c r="O47" i="179" s="1"/>
  <c r="O48" i="179" s="1"/>
  <c r="O49" i="179" s="1"/>
  <c r="O50" i="179" s="1"/>
  <c r="O51" i="179" s="1"/>
  <c r="O52" i="179" s="1"/>
  <c r="O53" i="179" s="1"/>
  <c r="O54" i="179" s="1"/>
  <c r="O55" i="179" s="1"/>
  <c r="O56" i="179" s="1"/>
  <c r="O57" i="179" s="1"/>
  <c r="O58" i="179" s="1"/>
  <c r="O13" i="175"/>
  <c r="O14" i="175" s="1"/>
  <c r="O15" i="175" s="1"/>
  <c r="O16" i="175" s="1"/>
  <c r="O17" i="175" s="1"/>
  <c r="O18" i="175" s="1"/>
  <c r="O19" i="175" s="1"/>
  <c r="O20" i="175" s="1"/>
  <c r="O21" i="175" s="1"/>
  <c r="O22" i="175" s="1"/>
  <c r="O23" i="175" s="1"/>
  <c r="O24" i="175" s="1"/>
  <c r="O25" i="175" s="1"/>
  <c r="O26" i="175" s="1"/>
  <c r="O27" i="175" s="1"/>
  <c r="O28" i="175" s="1"/>
  <c r="O29" i="175" s="1"/>
  <c r="O30" i="175" s="1"/>
  <c r="O31" i="175" s="1"/>
  <c r="O32" i="175" s="1"/>
  <c r="O33" i="175" s="1"/>
  <c r="O34" i="175" s="1"/>
  <c r="O35" i="175" s="1"/>
  <c r="O36" i="175" s="1"/>
  <c r="O37" i="175" s="1"/>
  <c r="O38" i="175" s="1"/>
  <c r="O39" i="175" s="1"/>
  <c r="O40" i="175" s="1"/>
  <c r="O41" i="175" s="1"/>
  <c r="O42" i="175" s="1"/>
  <c r="O43" i="175" s="1"/>
  <c r="O44" i="175" s="1"/>
  <c r="O45" i="175" s="1"/>
  <c r="O46" i="175" s="1"/>
  <c r="O47" i="175" s="1"/>
  <c r="O48" i="175" s="1"/>
  <c r="O49" i="175" s="1"/>
  <c r="O50" i="175" s="1"/>
  <c r="O51" i="175" s="1"/>
  <c r="O52" i="175" s="1"/>
  <c r="O53" i="175" s="1"/>
  <c r="O54" i="175" s="1"/>
  <c r="O55" i="175" s="1"/>
  <c r="O56" i="175" s="1"/>
  <c r="O57" i="175" s="1"/>
  <c r="O58" i="175" s="1"/>
  <c r="O15" i="172"/>
  <c r="O16" i="172" s="1"/>
  <c r="O17" i="172" s="1"/>
  <c r="O18" i="172" s="1"/>
  <c r="O19" i="172" s="1"/>
  <c r="O20" i="172" s="1"/>
  <c r="O21" i="172" s="1"/>
  <c r="O22" i="172" s="1"/>
  <c r="O23" i="172" s="1"/>
  <c r="O24" i="172" s="1"/>
  <c r="O25" i="172" s="1"/>
  <c r="O26" i="172" s="1"/>
  <c r="O27" i="172" s="1"/>
  <c r="O28" i="172" s="1"/>
  <c r="O29" i="172" s="1"/>
  <c r="O30" i="172" s="1"/>
  <c r="O31" i="172" s="1"/>
  <c r="O32" i="172" s="1"/>
  <c r="O33" i="172" s="1"/>
  <c r="O34" i="172" s="1"/>
  <c r="O35" i="172" s="1"/>
  <c r="O36" i="172" s="1"/>
  <c r="O37" i="172" s="1"/>
  <c r="O38" i="172" s="1"/>
  <c r="O39" i="172" s="1"/>
  <c r="O40" i="172" s="1"/>
  <c r="O41" i="172" s="1"/>
  <c r="O42" i="172" s="1"/>
  <c r="O43" i="172" s="1"/>
  <c r="O44" i="172" s="1"/>
  <c r="O45" i="172" s="1"/>
  <c r="O46" i="172" s="1"/>
  <c r="O47" i="172" s="1"/>
  <c r="O48" i="172" s="1"/>
  <c r="O49" i="172" s="1"/>
  <c r="O50" i="172" s="1"/>
  <c r="O51" i="172" s="1"/>
  <c r="O52" i="172" s="1"/>
  <c r="O53" i="172" s="1"/>
  <c r="O54" i="172" s="1"/>
  <c r="O55" i="172" s="1"/>
  <c r="O56" i="172" s="1"/>
  <c r="O57" i="172" s="1"/>
  <c r="O58" i="172" s="1"/>
  <c r="I13" i="172"/>
  <c r="I14" i="172" s="1"/>
  <c r="I15" i="172" s="1"/>
  <c r="I16" i="172" s="1"/>
  <c r="I17" i="172" s="1"/>
  <c r="I18" i="172" s="1"/>
  <c r="I19" i="172" s="1"/>
  <c r="I20" i="172" s="1"/>
  <c r="I21" i="172" s="1"/>
  <c r="I22" i="172" s="1"/>
  <c r="I23" i="172" s="1"/>
  <c r="I24" i="172" s="1"/>
  <c r="I25" i="172" s="1"/>
  <c r="I26" i="172" s="1"/>
  <c r="I27" i="172" s="1"/>
  <c r="I28" i="172" s="1"/>
  <c r="I29" i="172" s="1"/>
  <c r="I30" i="172" s="1"/>
  <c r="I31" i="172" s="1"/>
  <c r="I32" i="172" s="1"/>
  <c r="I33" i="172" s="1"/>
  <c r="I34" i="172" s="1"/>
  <c r="I35" i="172" s="1"/>
  <c r="I36" i="172" s="1"/>
  <c r="I37" i="172" s="1"/>
  <c r="I38" i="172" s="1"/>
  <c r="I39" i="172" s="1"/>
  <c r="I40" i="172" s="1"/>
  <c r="I41" i="172" s="1"/>
  <c r="I42" i="172" s="1"/>
  <c r="O13" i="168"/>
  <c r="O14" i="168" s="1"/>
  <c r="O15" i="168" s="1"/>
  <c r="O16" i="168" s="1"/>
  <c r="O17" i="168" s="1"/>
  <c r="O18" i="168" s="1"/>
  <c r="O19" i="168" s="1"/>
  <c r="O20" i="168" s="1"/>
  <c r="O21" i="168" s="1"/>
  <c r="O22" i="168" s="1"/>
  <c r="O23" i="168" s="1"/>
  <c r="O24" i="168" s="1"/>
  <c r="O25" i="168" s="1"/>
  <c r="O26" i="168" s="1"/>
  <c r="O27" i="168" s="1"/>
  <c r="O28" i="168" s="1"/>
  <c r="O29" i="168" s="1"/>
  <c r="O30" i="168" s="1"/>
  <c r="O31" i="168" s="1"/>
  <c r="O32" i="168" s="1"/>
  <c r="O33" i="168" s="1"/>
  <c r="O34" i="168" s="1"/>
  <c r="O35" i="168" s="1"/>
  <c r="O36" i="168" s="1"/>
  <c r="O37" i="168" s="1"/>
  <c r="O38" i="168" s="1"/>
  <c r="O39" i="168" s="1"/>
  <c r="O40" i="168" s="1"/>
  <c r="O41" i="168" s="1"/>
  <c r="O42" i="168" s="1"/>
  <c r="O43" i="168" s="1"/>
  <c r="O44" i="168" s="1"/>
  <c r="O45" i="168" s="1"/>
  <c r="O46" i="168" s="1"/>
  <c r="O47" i="168" s="1"/>
  <c r="O48" i="168" s="1"/>
  <c r="O49" i="168" s="1"/>
  <c r="O50" i="168" s="1"/>
  <c r="O51" i="168" s="1"/>
  <c r="O52" i="168" s="1"/>
  <c r="O53" i="168" s="1"/>
  <c r="O54" i="168" s="1"/>
  <c r="O55" i="168" s="1"/>
  <c r="O56" i="168" s="1"/>
  <c r="O57" i="168" s="1"/>
  <c r="O58" i="168" s="1"/>
  <c r="O13" i="167"/>
  <c r="O14" i="167" s="1"/>
  <c r="O15" i="167" s="1"/>
  <c r="O16" i="167" s="1"/>
  <c r="O17" i="167" s="1"/>
  <c r="O18" i="167" s="1"/>
  <c r="O19" i="167" s="1"/>
  <c r="O20" i="167" s="1"/>
  <c r="O21" i="167" s="1"/>
  <c r="O22" i="167" s="1"/>
  <c r="O23" i="167" s="1"/>
  <c r="O24" i="167" s="1"/>
  <c r="O25" i="167" s="1"/>
  <c r="O26" i="167" s="1"/>
  <c r="O27" i="167" s="1"/>
  <c r="O28" i="167" s="1"/>
  <c r="O29" i="167" s="1"/>
  <c r="O30" i="167" s="1"/>
  <c r="O31" i="167" s="1"/>
  <c r="O32" i="167" s="1"/>
  <c r="O33" i="167" s="1"/>
  <c r="O34" i="167" s="1"/>
  <c r="O35" i="167" s="1"/>
  <c r="O36" i="167" s="1"/>
  <c r="O37" i="167" s="1"/>
  <c r="O38" i="167" s="1"/>
  <c r="O39" i="167" s="1"/>
  <c r="O40" i="167" s="1"/>
  <c r="O41" i="167" s="1"/>
  <c r="O42" i="167" s="1"/>
  <c r="O43" i="167" s="1"/>
  <c r="O44" i="167" s="1"/>
  <c r="O45" i="167" s="1"/>
  <c r="O46" i="167" s="1"/>
  <c r="O47" i="167" s="1"/>
  <c r="O48" i="167" s="1"/>
  <c r="O49" i="167" s="1"/>
  <c r="O50" i="167" s="1"/>
  <c r="O51" i="167" s="1"/>
  <c r="O52" i="167" s="1"/>
  <c r="O53" i="167" s="1"/>
  <c r="O54" i="167" s="1"/>
  <c r="O55" i="167" s="1"/>
  <c r="O56" i="167" s="1"/>
  <c r="O57" i="167" s="1"/>
  <c r="O58" i="167" s="1"/>
  <c r="O13" i="157"/>
  <c r="O14" i="157" s="1"/>
  <c r="O15" i="157" s="1"/>
  <c r="O16" i="157" s="1"/>
  <c r="O17" i="157" s="1"/>
  <c r="O18" i="157" s="1"/>
  <c r="O19" i="157" s="1"/>
  <c r="O20" i="157" s="1"/>
  <c r="O21" i="157" s="1"/>
  <c r="O22" i="157" s="1"/>
  <c r="O23" i="157" s="1"/>
  <c r="O24" i="157" s="1"/>
  <c r="O25" i="157" s="1"/>
  <c r="O26" i="157" s="1"/>
  <c r="O27" i="157" s="1"/>
  <c r="O28" i="157" s="1"/>
  <c r="O29" i="157" s="1"/>
  <c r="O30" i="157" s="1"/>
  <c r="O31" i="157" s="1"/>
  <c r="O32" i="157" s="1"/>
  <c r="O33" i="157" s="1"/>
  <c r="O34" i="157" s="1"/>
  <c r="O35" i="157" s="1"/>
  <c r="O36" i="157" s="1"/>
  <c r="O37" i="157" s="1"/>
  <c r="O38" i="157" s="1"/>
  <c r="O39" i="157" s="1"/>
  <c r="O40" i="157" s="1"/>
  <c r="O41" i="157" s="1"/>
  <c r="O42" i="157" s="1"/>
  <c r="O43" i="157" s="1"/>
  <c r="O44" i="157" s="1"/>
  <c r="O45" i="157" s="1"/>
  <c r="O46" i="157" s="1"/>
  <c r="O47" i="157" s="1"/>
  <c r="O48" i="157" s="1"/>
  <c r="O49" i="157" s="1"/>
  <c r="O50" i="157" s="1"/>
  <c r="O51" i="157" s="1"/>
  <c r="O52" i="157" s="1"/>
  <c r="O53" i="157" s="1"/>
  <c r="O54" i="157" s="1"/>
  <c r="O55" i="157" s="1"/>
  <c r="O56" i="157" s="1"/>
  <c r="O57" i="157" s="1"/>
  <c r="O58" i="157" s="1"/>
  <c r="I13" i="157"/>
  <c r="I14" i="157" s="1"/>
  <c r="I15" i="157" s="1"/>
  <c r="I16" i="157" s="1"/>
  <c r="I17" i="157" s="1"/>
  <c r="I18" i="157" s="1"/>
  <c r="I19" i="157" s="1"/>
  <c r="I20" i="157" s="1"/>
  <c r="I21" i="157" s="1"/>
  <c r="I22" i="157" s="1"/>
  <c r="I23" i="157" s="1"/>
  <c r="I24" i="157" s="1"/>
  <c r="I25" i="157" s="1"/>
  <c r="I26" i="157" s="1"/>
  <c r="I27" i="157" s="1"/>
  <c r="I28" i="157" s="1"/>
  <c r="I29" i="157" s="1"/>
  <c r="I30" i="157" s="1"/>
  <c r="I31" i="157" s="1"/>
  <c r="I32" i="157" s="1"/>
  <c r="I33" i="157" s="1"/>
  <c r="I34" i="157" s="1"/>
  <c r="I35" i="157" s="1"/>
  <c r="I36" i="157" s="1"/>
  <c r="I37" i="157" s="1"/>
  <c r="I38" i="157" s="1"/>
  <c r="I39" i="157" s="1"/>
  <c r="I40" i="157" s="1"/>
  <c r="I41" i="157" s="1"/>
  <c r="I42" i="157" s="1"/>
  <c r="I43" i="157" s="1"/>
  <c r="I44" i="157" s="1"/>
  <c r="I45" i="157" s="1"/>
  <c r="I46" i="157" s="1"/>
  <c r="I47" i="157" s="1"/>
  <c r="I48" i="157" s="1"/>
  <c r="I49" i="157" s="1"/>
  <c r="I50" i="157" s="1"/>
  <c r="I51" i="157" s="1"/>
  <c r="I52" i="157" s="1"/>
  <c r="I53" i="157" s="1"/>
  <c r="I54" i="157" s="1"/>
  <c r="I55" i="157" s="1"/>
  <c r="I56" i="157" s="1"/>
  <c r="I57" i="157" s="1"/>
  <c r="I58" i="157" s="1"/>
  <c r="O13" i="165"/>
  <c r="O14" i="165" s="1"/>
  <c r="O15" i="165" s="1"/>
  <c r="O16" i="165" s="1"/>
  <c r="O17" i="165" s="1"/>
  <c r="O18" i="165" s="1"/>
  <c r="O19" i="165" s="1"/>
  <c r="O20" i="165" s="1"/>
  <c r="O21" i="165" s="1"/>
  <c r="O22" i="165" s="1"/>
  <c r="O23" i="165" s="1"/>
  <c r="O24" i="165" s="1"/>
  <c r="O25" i="165" s="1"/>
  <c r="O26" i="165" s="1"/>
  <c r="O27" i="165" s="1"/>
  <c r="O28" i="165" s="1"/>
  <c r="O29" i="165" s="1"/>
  <c r="O30" i="165" s="1"/>
  <c r="O31" i="165" s="1"/>
  <c r="O32" i="165" s="1"/>
  <c r="O33" i="165" s="1"/>
  <c r="O34" i="165" s="1"/>
  <c r="O35" i="165" s="1"/>
  <c r="O36" i="165" s="1"/>
  <c r="O37" i="165" s="1"/>
  <c r="O38" i="165" s="1"/>
  <c r="O39" i="165" s="1"/>
  <c r="O40" i="165" s="1"/>
  <c r="O41" i="165" s="1"/>
  <c r="O42" i="165" s="1"/>
  <c r="O43" i="165" s="1"/>
  <c r="O44" i="165" s="1"/>
  <c r="O45" i="165" s="1"/>
  <c r="O46" i="165" s="1"/>
  <c r="O47" i="165" s="1"/>
  <c r="O48" i="165" s="1"/>
  <c r="O49" i="165" s="1"/>
  <c r="O50" i="165" s="1"/>
  <c r="O51" i="165" s="1"/>
  <c r="O52" i="165" s="1"/>
  <c r="O53" i="165" s="1"/>
  <c r="O54" i="165" s="1"/>
  <c r="O55" i="165" s="1"/>
  <c r="O56" i="165" s="1"/>
  <c r="O57" i="165" s="1"/>
  <c r="O58" i="165" s="1"/>
  <c r="O13" i="164"/>
  <c r="O13" i="163"/>
  <c r="O14" i="163" s="1"/>
  <c r="O15" i="163" s="1"/>
  <c r="O16" i="163" s="1"/>
  <c r="O17" i="163" s="1"/>
  <c r="O18" i="163" s="1"/>
  <c r="O19" i="163" s="1"/>
  <c r="O20" i="163" s="1"/>
  <c r="O21" i="163" s="1"/>
  <c r="O22" i="163" s="1"/>
  <c r="O23" i="163" s="1"/>
  <c r="O24" i="163" s="1"/>
  <c r="O25" i="163" s="1"/>
  <c r="O26" i="163" s="1"/>
  <c r="O27" i="163" s="1"/>
  <c r="O28" i="163" s="1"/>
  <c r="O29" i="163" s="1"/>
  <c r="O30" i="163" s="1"/>
  <c r="O31" i="163" s="1"/>
  <c r="O32" i="163" s="1"/>
  <c r="O33" i="163" s="1"/>
  <c r="O34" i="163" s="1"/>
  <c r="O35" i="163" s="1"/>
  <c r="O36" i="163" s="1"/>
  <c r="O37" i="163" s="1"/>
  <c r="O38" i="163" s="1"/>
  <c r="O39" i="163" s="1"/>
  <c r="O40" i="163" s="1"/>
  <c r="O41" i="163" s="1"/>
  <c r="O42" i="163" s="1"/>
  <c r="O43" i="163" s="1"/>
  <c r="O44" i="163" s="1"/>
  <c r="O45" i="163" s="1"/>
  <c r="O46" i="163" s="1"/>
  <c r="O47" i="163" s="1"/>
  <c r="O48" i="163" s="1"/>
  <c r="O49" i="163" s="1"/>
  <c r="O50" i="163" s="1"/>
  <c r="O51" i="163" s="1"/>
  <c r="O52" i="163" s="1"/>
  <c r="O53" i="163" s="1"/>
  <c r="O54" i="163" s="1"/>
  <c r="O55" i="163" s="1"/>
  <c r="O56" i="163" s="1"/>
  <c r="O57" i="163" s="1"/>
  <c r="I13" i="163"/>
  <c r="I14" i="163" s="1"/>
  <c r="I15" i="163" s="1"/>
  <c r="I16" i="163" s="1"/>
  <c r="I17" i="163" s="1"/>
  <c r="I18" i="163" s="1"/>
  <c r="I19" i="163" s="1"/>
  <c r="I20" i="163" s="1"/>
  <c r="I21" i="163" s="1"/>
  <c r="I22" i="163" s="1"/>
  <c r="I23" i="163" s="1"/>
  <c r="I24" i="163" s="1"/>
  <c r="I25" i="163" s="1"/>
  <c r="I26" i="163" s="1"/>
  <c r="I27" i="163" s="1"/>
  <c r="I28" i="163" s="1"/>
  <c r="I29" i="163" s="1"/>
  <c r="I30" i="163" s="1"/>
  <c r="I31" i="163" s="1"/>
  <c r="I32" i="163" s="1"/>
  <c r="I33" i="163" s="1"/>
  <c r="I34" i="163" s="1"/>
  <c r="I35" i="163" s="1"/>
  <c r="I36" i="163" s="1"/>
  <c r="I37" i="163" s="1"/>
  <c r="I38" i="163" s="1"/>
  <c r="I39" i="163" s="1"/>
  <c r="I40" i="163" s="1"/>
  <c r="I41" i="163" s="1"/>
  <c r="I42" i="163" s="1"/>
  <c r="I43" i="163" s="1"/>
  <c r="I44" i="163" s="1"/>
  <c r="I45" i="163" s="1"/>
  <c r="I46" i="163" s="1"/>
  <c r="I47" i="163" s="1"/>
  <c r="I48" i="163" s="1"/>
  <c r="I49" i="163" s="1"/>
  <c r="I50" i="163" s="1"/>
  <c r="I51" i="163" s="1"/>
  <c r="I52" i="163" s="1"/>
  <c r="I53" i="163" s="1"/>
  <c r="I54" i="163" s="1"/>
  <c r="I55" i="163" s="1"/>
  <c r="I56" i="163" s="1"/>
  <c r="I57" i="163" s="1"/>
  <c r="O13" i="162"/>
  <c r="O14" i="162" s="1"/>
  <c r="O15" i="162" s="1"/>
  <c r="O16" i="162" s="1"/>
  <c r="O17" i="162" s="1"/>
  <c r="O18" i="162" s="1"/>
  <c r="O19" i="162" s="1"/>
  <c r="O20" i="162" s="1"/>
  <c r="O21" i="162" s="1"/>
  <c r="O22" i="162" s="1"/>
  <c r="O23" i="162" s="1"/>
  <c r="O24" i="162" s="1"/>
  <c r="O25" i="162" s="1"/>
  <c r="O26" i="162" s="1"/>
  <c r="O27" i="162" s="1"/>
  <c r="O28" i="162" s="1"/>
  <c r="O29" i="162" s="1"/>
  <c r="O30" i="162" s="1"/>
  <c r="O31" i="162" s="1"/>
  <c r="O32" i="162" s="1"/>
  <c r="O33" i="162" s="1"/>
  <c r="O34" i="162" s="1"/>
  <c r="O35" i="162" s="1"/>
  <c r="O36" i="162" s="1"/>
  <c r="O37" i="162" s="1"/>
  <c r="O38" i="162" s="1"/>
  <c r="O39" i="162" s="1"/>
  <c r="O40" i="162" s="1"/>
  <c r="O41" i="162" s="1"/>
  <c r="O42" i="162" s="1"/>
  <c r="O43" i="162" s="1"/>
  <c r="O44" i="162" s="1"/>
  <c r="O45" i="162" s="1"/>
  <c r="O46" i="162" s="1"/>
  <c r="O47" i="162" s="1"/>
  <c r="O48" i="162" s="1"/>
  <c r="O49" i="162" s="1"/>
  <c r="O50" i="162" s="1"/>
  <c r="O51" i="162" s="1"/>
  <c r="O52" i="162" s="1"/>
  <c r="O53" i="162" s="1"/>
  <c r="O54" i="162" s="1"/>
  <c r="O55" i="162" s="1"/>
  <c r="O56" i="162" s="1"/>
  <c r="O57" i="162" s="1"/>
  <c r="O58" i="162" s="1"/>
  <c r="O13" i="161"/>
  <c r="O14" i="161" s="1"/>
  <c r="O15" i="161" s="1"/>
  <c r="O16" i="161" s="1"/>
  <c r="O17" i="161" s="1"/>
  <c r="O18" i="161" s="1"/>
  <c r="O19" i="161" s="1"/>
  <c r="O20" i="161" s="1"/>
  <c r="O21" i="161" s="1"/>
  <c r="O22" i="161" s="1"/>
  <c r="O23" i="161" s="1"/>
  <c r="O24" i="161" s="1"/>
  <c r="O25" i="161" s="1"/>
  <c r="O26" i="161" s="1"/>
  <c r="O27" i="161" s="1"/>
  <c r="O28" i="161" s="1"/>
  <c r="O29" i="161" s="1"/>
  <c r="O30" i="161" s="1"/>
  <c r="O31" i="161" s="1"/>
  <c r="O32" i="161" s="1"/>
  <c r="O33" i="161" s="1"/>
  <c r="O34" i="161" s="1"/>
  <c r="O35" i="161" s="1"/>
  <c r="O36" i="161" s="1"/>
  <c r="O37" i="161" s="1"/>
  <c r="O38" i="161" s="1"/>
  <c r="O39" i="161" s="1"/>
  <c r="O40" i="161" s="1"/>
  <c r="O41" i="161" s="1"/>
  <c r="O42" i="161" s="1"/>
  <c r="O43" i="161" s="1"/>
  <c r="O44" i="161" s="1"/>
  <c r="O45" i="161" s="1"/>
  <c r="O46" i="161" s="1"/>
  <c r="O47" i="161" s="1"/>
  <c r="O48" i="161" s="1"/>
  <c r="O49" i="161" s="1"/>
  <c r="O50" i="161" s="1"/>
  <c r="O51" i="161" s="1"/>
  <c r="O52" i="161" s="1"/>
  <c r="O53" i="161" s="1"/>
  <c r="O54" i="161" s="1"/>
  <c r="O55" i="161" s="1"/>
  <c r="O56" i="161" s="1"/>
  <c r="O57" i="161" s="1"/>
  <c r="O58" i="161" s="1"/>
  <c r="I13" i="161"/>
  <c r="I14" i="161" s="1"/>
  <c r="I15" i="161" s="1"/>
  <c r="I16" i="161" s="1"/>
  <c r="I17" i="161" s="1"/>
  <c r="I18" i="161" s="1"/>
  <c r="I19" i="161" s="1"/>
  <c r="I20" i="161" s="1"/>
  <c r="I21" i="161" s="1"/>
  <c r="I22" i="161" s="1"/>
  <c r="I23" i="161" s="1"/>
  <c r="I24" i="161" s="1"/>
  <c r="I25" i="161" s="1"/>
  <c r="I26" i="161" s="1"/>
  <c r="I27" i="161" s="1"/>
  <c r="I28" i="161" s="1"/>
  <c r="I29" i="161" s="1"/>
  <c r="I30" i="161" s="1"/>
  <c r="I31" i="161" s="1"/>
  <c r="I32" i="161" s="1"/>
  <c r="I33" i="161" s="1"/>
  <c r="I34" i="161" s="1"/>
  <c r="I35" i="161" s="1"/>
  <c r="I36" i="161" s="1"/>
  <c r="I37" i="161" s="1"/>
  <c r="I38" i="161" s="1"/>
  <c r="I39" i="161" s="1"/>
  <c r="I40" i="161" s="1"/>
  <c r="I41" i="161" s="1"/>
  <c r="I42" i="161" s="1"/>
  <c r="I43" i="161" s="1"/>
  <c r="I44" i="161" s="1"/>
  <c r="I45" i="161" s="1"/>
  <c r="I46" i="161" s="1"/>
  <c r="I47" i="161" s="1"/>
  <c r="I48" i="161" s="1"/>
  <c r="I49" i="161" s="1"/>
  <c r="I50" i="161" s="1"/>
  <c r="I51" i="161" s="1"/>
  <c r="I52" i="161" s="1"/>
  <c r="I53" i="161" s="1"/>
  <c r="I54" i="161" s="1"/>
  <c r="I55" i="161" s="1"/>
  <c r="I56" i="161" s="1"/>
  <c r="I57" i="161" s="1"/>
  <c r="I58" i="161" s="1"/>
  <c r="O13" i="159"/>
  <c r="O14" i="159" s="1"/>
  <c r="O15" i="159" s="1"/>
  <c r="O16" i="159" s="1"/>
  <c r="O17" i="159" s="1"/>
  <c r="O18" i="159" s="1"/>
  <c r="O19" i="159" s="1"/>
  <c r="O20" i="159" s="1"/>
  <c r="O21" i="159" s="1"/>
  <c r="O22" i="159" s="1"/>
  <c r="O23" i="159" s="1"/>
  <c r="O24" i="159" s="1"/>
  <c r="O25" i="159" s="1"/>
  <c r="O26" i="159" s="1"/>
  <c r="O27" i="159" s="1"/>
  <c r="O28" i="159" s="1"/>
  <c r="O29" i="159" s="1"/>
  <c r="O30" i="159" s="1"/>
  <c r="O31" i="159" s="1"/>
  <c r="O32" i="159" s="1"/>
  <c r="O33" i="159" s="1"/>
  <c r="O34" i="159" s="1"/>
  <c r="O35" i="159" s="1"/>
  <c r="O36" i="159" s="1"/>
  <c r="O37" i="159" s="1"/>
  <c r="O38" i="159" s="1"/>
  <c r="O39" i="159" s="1"/>
  <c r="O40" i="159" s="1"/>
  <c r="O41" i="159" s="1"/>
  <c r="O42" i="159" s="1"/>
  <c r="O43" i="159" s="1"/>
  <c r="O44" i="159" s="1"/>
  <c r="O45" i="159" s="1"/>
  <c r="O46" i="159" s="1"/>
  <c r="O47" i="159" s="1"/>
  <c r="O48" i="159" s="1"/>
  <c r="O49" i="159" s="1"/>
  <c r="O50" i="159" s="1"/>
  <c r="O51" i="159" s="1"/>
  <c r="O52" i="159" s="1"/>
  <c r="O53" i="159" s="1"/>
  <c r="O54" i="159" s="1"/>
  <c r="O55" i="159" s="1"/>
  <c r="O56" i="159" s="1"/>
  <c r="O57" i="159" s="1"/>
  <c r="O58" i="159" s="1"/>
  <c r="I13" i="158"/>
  <c r="I14" i="158" s="1"/>
  <c r="I15" i="158" s="1"/>
  <c r="I16" i="158" s="1"/>
  <c r="I17" i="158" s="1"/>
  <c r="I18" i="158" s="1"/>
  <c r="I19" i="158" s="1"/>
  <c r="I20" i="158" s="1"/>
  <c r="I21" i="158" s="1"/>
  <c r="I22" i="158" s="1"/>
  <c r="I23" i="158" s="1"/>
  <c r="I24" i="158" s="1"/>
  <c r="I25" i="158" s="1"/>
  <c r="I26" i="158" s="1"/>
  <c r="I27" i="158" s="1"/>
  <c r="I28" i="158" s="1"/>
  <c r="I29" i="158" s="1"/>
  <c r="I30" i="158" s="1"/>
  <c r="I31" i="158" s="1"/>
  <c r="I32" i="158" s="1"/>
  <c r="I33" i="158" s="1"/>
  <c r="I34" i="158" s="1"/>
  <c r="I35" i="158" s="1"/>
  <c r="I36" i="158" s="1"/>
  <c r="I37" i="158" s="1"/>
  <c r="I38" i="158" s="1"/>
  <c r="I39" i="158" s="1"/>
  <c r="I40" i="158" s="1"/>
  <c r="I41" i="158" s="1"/>
  <c r="I42" i="158" s="1"/>
  <c r="I43" i="158" s="1"/>
  <c r="I44" i="158" s="1"/>
  <c r="I45" i="158" s="1"/>
  <c r="I46" i="158" s="1"/>
  <c r="I47" i="158" s="1"/>
  <c r="I48" i="158" s="1"/>
  <c r="I49" i="158" s="1"/>
  <c r="I50" i="158" s="1"/>
  <c r="I51" i="158" s="1"/>
  <c r="I52" i="158" s="1"/>
  <c r="I53" i="158" s="1"/>
  <c r="I54" i="158" s="1"/>
  <c r="I55" i="158" s="1"/>
  <c r="I56" i="158" s="1"/>
  <c r="I57" i="158" s="1"/>
  <c r="I58" i="158" s="1"/>
  <c r="O13" i="190"/>
  <c r="O14" i="190" s="1"/>
  <c r="O15" i="190" s="1"/>
  <c r="O16" i="190" s="1"/>
  <c r="O17" i="190" s="1"/>
  <c r="O18" i="190" s="1"/>
  <c r="O19" i="190" s="1"/>
  <c r="O20" i="190" s="1"/>
  <c r="O21" i="190" s="1"/>
  <c r="O22" i="190" s="1"/>
  <c r="O23" i="190" s="1"/>
  <c r="O24" i="190" s="1"/>
  <c r="O25" i="190" s="1"/>
  <c r="O26" i="190" s="1"/>
  <c r="O27" i="190" s="1"/>
  <c r="O28" i="190" s="1"/>
  <c r="O29" i="190" s="1"/>
  <c r="O30" i="190" s="1"/>
  <c r="O31" i="190" s="1"/>
  <c r="O32" i="190" s="1"/>
  <c r="O33" i="190" s="1"/>
  <c r="O34" i="190" s="1"/>
  <c r="O35" i="190" s="1"/>
  <c r="O36" i="190" s="1"/>
  <c r="O37" i="190" s="1"/>
  <c r="O38" i="190" s="1"/>
  <c r="O39" i="190" s="1"/>
  <c r="O40" i="190" s="1"/>
  <c r="O41" i="190" s="1"/>
  <c r="O42" i="190" s="1"/>
  <c r="O43" i="190" s="1"/>
  <c r="O44" i="190" s="1"/>
  <c r="O45" i="190" s="1"/>
  <c r="O46" i="190" s="1"/>
  <c r="O47" i="190" s="1"/>
  <c r="O48" i="190" s="1"/>
  <c r="O49" i="190" s="1"/>
  <c r="O50" i="190" s="1"/>
  <c r="O51" i="190" s="1"/>
  <c r="O52" i="190" s="1"/>
  <c r="O53" i="190" s="1"/>
  <c r="O54" i="190" s="1"/>
  <c r="O55" i="190" s="1"/>
  <c r="O56" i="190" s="1"/>
  <c r="O57" i="190" s="1"/>
  <c r="O58" i="190" s="1"/>
  <c r="I13" i="190"/>
  <c r="O13" i="191"/>
  <c r="O14" i="191" s="1"/>
  <c r="O15" i="191" s="1"/>
  <c r="O16" i="191" s="1"/>
  <c r="O17" i="191" s="1"/>
  <c r="O18" i="191" s="1"/>
  <c r="O19" i="191" s="1"/>
  <c r="O20" i="191" s="1"/>
  <c r="O21" i="191" s="1"/>
  <c r="O22" i="191" s="1"/>
  <c r="O23" i="191" s="1"/>
  <c r="O24" i="191" s="1"/>
  <c r="O25" i="191" s="1"/>
  <c r="O26" i="191" s="1"/>
  <c r="O27" i="191" s="1"/>
  <c r="O28" i="191" s="1"/>
  <c r="O29" i="191" s="1"/>
  <c r="O30" i="191" s="1"/>
  <c r="O31" i="191" s="1"/>
  <c r="O32" i="191" s="1"/>
  <c r="O33" i="191" s="1"/>
  <c r="O34" i="191" s="1"/>
  <c r="O35" i="191" s="1"/>
  <c r="O36" i="191" s="1"/>
  <c r="O37" i="191" s="1"/>
  <c r="O38" i="191" s="1"/>
  <c r="O39" i="191" s="1"/>
  <c r="O40" i="191" s="1"/>
  <c r="O41" i="191" s="1"/>
  <c r="O42" i="191" s="1"/>
  <c r="O43" i="191" s="1"/>
  <c r="O44" i="191" s="1"/>
  <c r="O45" i="191" s="1"/>
  <c r="O46" i="191" s="1"/>
  <c r="O47" i="191" s="1"/>
  <c r="O48" i="191" s="1"/>
  <c r="O49" i="191" s="1"/>
  <c r="O50" i="191" s="1"/>
  <c r="O51" i="191" s="1"/>
  <c r="O52" i="191" s="1"/>
  <c r="O53" i="191" s="1"/>
  <c r="O54" i="191" s="1"/>
  <c r="O55" i="191" s="1"/>
  <c r="O56" i="191" s="1"/>
  <c r="O57" i="191" s="1"/>
  <c r="O58" i="191" s="1"/>
  <c r="O15" i="188"/>
  <c r="O16" i="188" s="1"/>
  <c r="O17" i="188" s="1"/>
  <c r="O18" i="188" s="1"/>
  <c r="O19" i="188" s="1"/>
  <c r="O20" i="188" s="1"/>
  <c r="O21" i="188" s="1"/>
  <c r="O22" i="188" s="1"/>
  <c r="O23" i="188" s="1"/>
  <c r="O24" i="188" s="1"/>
  <c r="O25" i="188" s="1"/>
  <c r="O26" i="188" s="1"/>
  <c r="O27" i="188" s="1"/>
  <c r="O28" i="188" s="1"/>
  <c r="O29" i="188" s="1"/>
  <c r="O30" i="188" s="1"/>
  <c r="O31" i="188" s="1"/>
  <c r="O32" i="188" s="1"/>
  <c r="O33" i="188" s="1"/>
  <c r="O34" i="188" s="1"/>
  <c r="O35" i="188" s="1"/>
  <c r="O36" i="188" s="1"/>
  <c r="O37" i="188" s="1"/>
  <c r="O38" i="188" s="1"/>
  <c r="O39" i="188" s="1"/>
  <c r="O40" i="188" s="1"/>
  <c r="O41" i="188" s="1"/>
  <c r="O42" i="188" s="1"/>
  <c r="O43" i="188" s="1"/>
  <c r="O44" i="188" s="1"/>
  <c r="O45" i="188" s="1"/>
  <c r="O46" i="188" s="1"/>
  <c r="O47" i="188" s="1"/>
  <c r="O48" i="188" s="1"/>
  <c r="O49" i="188" s="1"/>
  <c r="O50" i="188" s="1"/>
  <c r="O51" i="188" s="1"/>
  <c r="O52" i="188" s="1"/>
  <c r="O53" i="188" s="1"/>
  <c r="O54" i="188" s="1"/>
  <c r="O55" i="188" s="1"/>
  <c r="O56" i="188" s="1"/>
  <c r="O57" i="188" s="1"/>
  <c r="O58" i="188" s="1"/>
  <c r="I22" i="180"/>
  <c r="I23" i="180" s="1"/>
  <c r="I24" i="180" s="1"/>
  <c r="I25" i="180" s="1"/>
  <c r="I26" i="180" s="1"/>
  <c r="I27" i="180" s="1"/>
  <c r="I28" i="180" s="1"/>
  <c r="I29" i="180" s="1"/>
  <c r="I30" i="180" s="1"/>
  <c r="I31" i="180" s="1"/>
  <c r="I32" i="180" s="1"/>
  <c r="I33" i="180" s="1"/>
  <c r="I34" i="180" s="1"/>
  <c r="I35" i="180" s="1"/>
  <c r="I36" i="180" s="1"/>
  <c r="I37" i="180" s="1"/>
  <c r="I38" i="180" s="1"/>
  <c r="I39" i="180" s="1"/>
  <c r="I40" i="180" s="1"/>
  <c r="I41" i="180" s="1"/>
  <c r="I42" i="180" s="1"/>
  <c r="I43" i="180" s="1"/>
  <c r="I44" i="180" s="1"/>
  <c r="I45" i="180" s="1"/>
  <c r="I46" i="180" s="1"/>
  <c r="I47" i="180" s="1"/>
  <c r="I48" i="180" s="1"/>
  <c r="I49" i="180" s="1"/>
  <c r="I50" i="180" s="1"/>
  <c r="I51" i="180" s="1"/>
  <c r="I52" i="180" s="1"/>
  <c r="I53" i="180" s="1"/>
  <c r="I54" i="180" s="1"/>
  <c r="I55" i="180" s="1"/>
  <c r="I56" i="180" s="1"/>
  <c r="I57" i="180" s="1"/>
  <c r="I58" i="180" s="1"/>
  <c r="I14" i="179"/>
  <c r="I15" i="179" s="1"/>
  <c r="I16" i="179" s="1"/>
  <c r="I17" i="179" s="1"/>
  <c r="I18" i="179" s="1"/>
  <c r="I19" i="179" s="1"/>
  <c r="I20" i="179" s="1"/>
  <c r="I21" i="179" s="1"/>
  <c r="I22" i="179" s="1"/>
  <c r="I23" i="179" s="1"/>
  <c r="I24" i="179" s="1"/>
  <c r="I25" i="179" s="1"/>
  <c r="I26" i="179" s="1"/>
  <c r="I27" i="179" s="1"/>
  <c r="I28" i="179" s="1"/>
  <c r="I29" i="179" s="1"/>
  <c r="I30" i="179" s="1"/>
  <c r="I31" i="179" s="1"/>
  <c r="I32" i="179" s="1"/>
  <c r="I33" i="179" s="1"/>
  <c r="I34" i="179" s="1"/>
  <c r="I35" i="179" s="1"/>
  <c r="I36" i="179" s="1"/>
  <c r="I37" i="179" s="1"/>
  <c r="I38" i="179" s="1"/>
  <c r="I39" i="179" s="1"/>
  <c r="I40" i="179" s="1"/>
  <c r="I41" i="179" s="1"/>
  <c r="I42" i="179" s="1"/>
  <c r="I43" i="179" s="1"/>
  <c r="I44" i="179" s="1"/>
  <c r="I45" i="179" s="1"/>
  <c r="I46" i="179" s="1"/>
  <c r="I47" i="179" s="1"/>
  <c r="I48" i="179" s="1"/>
  <c r="I49" i="179" s="1"/>
  <c r="I50" i="179" s="1"/>
  <c r="I51" i="179" s="1"/>
  <c r="I52" i="179" s="1"/>
  <c r="I53" i="179" s="1"/>
  <c r="I54" i="179" s="1"/>
  <c r="I55" i="179" s="1"/>
  <c r="I56" i="179" s="1"/>
  <c r="I57" i="179" s="1"/>
  <c r="I58" i="179" s="1"/>
  <c r="I24" i="181"/>
  <c r="I25" i="181" s="1"/>
  <c r="I26" i="181" s="1"/>
  <c r="I27" i="181" s="1"/>
  <c r="I28" i="181" s="1"/>
  <c r="I29" i="181" s="1"/>
  <c r="I30" i="181" s="1"/>
  <c r="I31" i="181" s="1"/>
  <c r="I32" i="181" s="1"/>
  <c r="I33" i="181" s="1"/>
  <c r="I34" i="181" s="1"/>
  <c r="I35" i="181" s="1"/>
  <c r="I36" i="181" s="1"/>
  <c r="I37" i="181" s="1"/>
  <c r="I38" i="181" s="1"/>
  <c r="I39" i="181" s="1"/>
  <c r="I40" i="181" s="1"/>
  <c r="I41" i="181" s="1"/>
  <c r="I42" i="181" s="1"/>
  <c r="I43" i="181" s="1"/>
  <c r="I44" i="181" s="1"/>
  <c r="I45" i="181" s="1"/>
  <c r="I46" i="181" s="1"/>
  <c r="I47" i="181" s="1"/>
  <c r="I48" i="181" s="1"/>
  <c r="I49" i="181" s="1"/>
  <c r="I50" i="181" s="1"/>
  <c r="I51" i="181" s="1"/>
  <c r="I52" i="181" s="1"/>
  <c r="I53" i="181" s="1"/>
  <c r="I54" i="181" s="1"/>
  <c r="I55" i="181" s="1"/>
  <c r="I56" i="181" s="1"/>
  <c r="I57" i="181" s="1"/>
  <c r="I58" i="181" s="1"/>
  <c r="I13" i="175"/>
  <c r="I14" i="175" s="1"/>
  <c r="I15" i="175" s="1"/>
  <c r="I16" i="175" s="1"/>
  <c r="I17" i="175" s="1"/>
  <c r="I18" i="175" s="1"/>
  <c r="I19" i="175" s="1"/>
  <c r="I20" i="175" s="1"/>
  <c r="I21" i="175" s="1"/>
  <c r="I22" i="175" s="1"/>
  <c r="I23" i="175" s="1"/>
  <c r="I24" i="175" s="1"/>
  <c r="I25" i="175" s="1"/>
  <c r="I26" i="175" s="1"/>
  <c r="I27" i="175" s="1"/>
  <c r="I28" i="175" s="1"/>
  <c r="I29" i="175" s="1"/>
  <c r="I30" i="175" s="1"/>
  <c r="I31" i="175" s="1"/>
  <c r="I32" i="175" s="1"/>
  <c r="I33" i="175" s="1"/>
  <c r="I34" i="175" s="1"/>
  <c r="I35" i="175" s="1"/>
  <c r="I36" i="175" s="1"/>
  <c r="I37" i="175" s="1"/>
  <c r="I38" i="175" s="1"/>
  <c r="I39" i="175" s="1"/>
  <c r="I40" i="175" s="1"/>
  <c r="I41" i="175" s="1"/>
  <c r="I42" i="175" s="1"/>
  <c r="I43" i="175" s="1"/>
  <c r="I44" i="175" s="1"/>
  <c r="I45" i="175" s="1"/>
  <c r="I46" i="175" s="1"/>
  <c r="I47" i="175" s="1"/>
  <c r="I48" i="175" s="1"/>
  <c r="I49" i="175" s="1"/>
  <c r="I50" i="175" s="1"/>
  <c r="I51" i="175" s="1"/>
  <c r="I52" i="175" s="1"/>
  <c r="I53" i="175" s="1"/>
  <c r="I54" i="175" s="1"/>
  <c r="I55" i="175" s="1"/>
  <c r="I56" i="175" s="1"/>
  <c r="I57" i="175" s="1"/>
  <c r="I58" i="175" s="1"/>
  <c r="I16" i="164"/>
  <c r="I17" i="164" s="1"/>
  <c r="I18" i="164" s="1"/>
  <c r="I19" i="164" s="1"/>
  <c r="I20" i="164" s="1"/>
  <c r="I21" i="164" s="1"/>
  <c r="I22" i="164" s="1"/>
  <c r="I23" i="164" s="1"/>
  <c r="I24" i="164" s="1"/>
  <c r="I25" i="164" s="1"/>
  <c r="I26" i="164" s="1"/>
  <c r="I27" i="164" s="1"/>
  <c r="I28" i="164" s="1"/>
  <c r="I29" i="164" s="1"/>
  <c r="I30" i="164" s="1"/>
  <c r="I31" i="164" s="1"/>
  <c r="I32" i="164" s="1"/>
  <c r="I33" i="164" s="1"/>
  <c r="I34" i="164" s="1"/>
  <c r="I35" i="164" s="1"/>
  <c r="I36" i="164" s="1"/>
  <c r="I37" i="164" s="1"/>
  <c r="I38" i="164" s="1"/>
  <c r="I39" i="164" s="1"/>
  <c r="I40" i="164" s="1"/>
  <c r="I41" i="164" s="1"/>
  <c r="I42" i="164" s="1"/>
  <c r="I43" i="164" s="1"/>
  <c r="I44" i="164" s="1"/>
  <c r="I45" i="164" s="1"/>
  <c r="I46" i="164" s="1"/>
  <c r="I47" i="164" s="1"/>
  <c r="I48" i="164" s="1"/>
  <c r="I49" i="164" s="1"/>
  <c r="I50" i="164" s="1"/>
  <c r="I51" i="164" s="1"/>
  <c r="I52" i="164" s="1"/>
  <c r="I53" i="164" s="1"/>
  <c r="I54" i="164" s="1"/>
  <c r="I55" i="164" s="1"/>
  <c r="I56" i="164" s="1"/>
  <c r="I57" i="164" s="1"/>
  <c r="I58" i="164" s="1"/>
  <c r="I43" i="172"/>
  <c r="I44" i="172" s="1"/>
  <c r="I45" i="172" s="1"/>
  <c r="I46" i="172" s="1"/>
  <c r="I47" i="172" s="1"/>
  <c r="I48" i="172" s="1"/>
  <c r="I49" i="172" s="1"/>
  <c r="I50" i="172" s="1"/>
  <c r="I51" i="172" s="1"/>
  <c r="I52" i="172" s="1"/>
  <c r="I53" i="172" s="1"/>
  <c r="I54" i="172" s="1"/>
  <c r="I55" i="172" s="1"/>
  <c r="I56" i="172" s="1"/>
  <c r="I57" i="172" s="1"/>
  <c r="I58" i="172" s="1"/>
  <c r="I15" i="162"/>
  <c r="I16" i="162" s="1"/>
  <c r="I17" i="162" s="1"/>
  <c r="I18" i="162" s="1"/>
  <c r="I19" i="162" s="1"/>
  <c r="I20" i="162" s="1"/>
  <c r="I21" i="162" s="1"/>
  <c r="I22" i="162" s="1"/>
  <c r="I23" i="162" s="1"/>
  <c r="I24" i="162" s="1"/>
  <c r="I25" i="162" s="1"/>
  <c r="I26" i="162" s="1"/>
  <c r="I27" i="162" s="1"/>
  <c r="I28" i="162" s="1"/>
  <c r="I29" i="162" s="1"/>
  <c r="I30" i="162" s="1"/>
  <c r="I31" i="162" s="1"/>
  <c r="I32" i="162" s="1"/>
  <c r="I33" i="162" s="1"/>
  <c r="I34" i="162" s="1"/>
  <c r="I35" i="162" s="1"/>
  <c r="I36" i="162" s="1"/>
  <c r="I37" i="162" s="1"/>
  <c r="I38" i="162" s="1"/>
  <c r="I39" i="162" s="1"/>
  <c r="I40" i="162" s="1"/>
  <c r="I41" i="162" s="1"/>
  <c r="I42" i="162" s="1"/>
  <c r="I43" i="162" s="1"/>
  <c r="I44" i="162" s="1"/>
  <c r="I45" i="162" s="1"/>
  <c r="I46" i="162" s="1"/>
  <c r="I47" i="162" s="1"/>
  <c r="I48" i="162" s="1"/>
  <c r="I49" i="162" s="1"/>
  <c r="I50" i="162" s="1"/>
  <c r="I51" i="162" s="1"/>
  <c r="I52" i="162" s="1"/>
  <c r="I53" i="162" s="1"/>
  <c r="I54" i="162" s="1"/>
  <c r="I55" i="162" s="1"/>
  <c r="I56" i="162" s="1"/>
  <c r="I57" i="162" s="1"/>
  <c r="I58" i="162" s="1"/>
  <c r="I14" i="167"/>
  <c r="I15" i="167" s="1"/>
  <c r="I16" i="167" s="1"/>
  <c r="I17" i="167" s="1"/>
  <c r="I18" i="167" s="1"/>
  <c r="I19" i="167" s="1"/>
  <c r="I20" i="167" s="1"/>
  <c r="I21" i="167" s="1"/>
  <c r="I22" i="167" s="1"/>
  <c r="I23" i="167" s="1"/>
  <c r="I24" i="167" s="1"/>
  <c r="I25" i="167" s="1"/>
  <c r="I26" i="167" s="1"/>
  <c r="I27" i="167" s="1"/>
  <c r="I28" i="167" s="1"/>
  <c r="I29" i="167" s="1"/>
  <c r="I30" i="167" s="1"/>
  <c r="I31" i="167" s="1"/>
  <c r="I32" i="167" s="1"/>
  <c r="I33" i="167" s="1"/>
  <c r="I34" i="167" s="1"/>
  <c r="I35" i="167" s="1"/>
  <c r="I36" i="167" s="1"/>
  <c r="I37" i="167" s="1"/>
  <c r="I38" i="167" s="1"/>
  <c r="I39" i="167" s="1"/>
  <c r="I40" i="167" s="1"/>
  <c r="I41" i="167" s="1"/>
  <c r="I42" i="167" s="1"/>
  <c r="I43" i="167" s="1"/>
  <c r="I44" i="167" s="1"/>
  <c r="I45" i="167" s="1"/>
  <c r="I46" i="167" s="1"/>
  <c r="I47" i="167" s="1"/>
  <c r="I48" i="167" s="1"/>
  <c r="I49" i="167" s="1"/>
  <c r="I50" i="167" s="1"/>
  <c r="I51" i="167" s="1"/>
  <c r="I52" i="167" s="1"/>
  <c r="I53" i="167" s="1"/>
  <c r="I54" i="167" s="1"/>
  <c r="I55" i="167" s="1"/>
  <c r="I56" i="167" s="1"/>
  <c r="I57" i="167" s="1"/>
  <c r="I58" i="167" s="1"/>
  <c r="I13" i="173"/>
  <c r="I14" i="173" s="1"/>
  <c r="I15" i="173" s="1"/>
  <c r="I16" i="173" s="1"/>
  <c r="I17" i="173" s="1"/>
  <c r="I18" i="173" s="1"/>
  <c r="I19" i="173" s="1"/>
  <c r="I20" i="173" s="1"/>
  <c r="I21" i="173" s="1"/>
  <c r="I22" i="173" s="1"/>
  <c r="I23" i="173" s="1"/>
  <c r="I24" i="173" s="1"/>
  <c r="I25" i="173" s="1"/>
  <c r="I26" i="173" s="1"/>
  <c r="I27" i="173" s="1"/>
  <c r="I28" i="173" s="1"/>
  <c r="I29" i="173" s="1"/>
  <c r="I30" i="173" s="1"/>
  <c r="I31" i="173" s="1"/>
  <c r="I32" i="173" s="1"/>
  <c r="I33" i="173" s="1"/>
  <c r="I34" i="173" s="1"/>
  <c r="I35" i="173" s="1"/>
  <c r="I36" i="173" s="1"/>
  <c r="I37" i="173" s="1"/>
  <c r="I38" i="173" s="1"/>
  <c r="I39" i="173" s="1"/>
  <c r="I40" i="173" s="1"/>
  <c r="I41" i="173" s="1"/>
  <c r="I42" i="173" s="1"/>
  <c r="I43" i="173" s="1"/>
  <c r="I44" i="173" s="1"/>
  <c r="I45" i="173" s="1"/>
  <c r="I46" i="173" s="1"/>
  <c r="I47" i="173" s="1"/>
  <c r="I48" i="173" s="1"/>
  <c r="I49" i="173" s="1"/>
  <c r="I50" i="173" s="1"/>
  <c r="I51" i="173" s="1"/>
  <c r="I52" i="173" s="1"/>
  <c r="I53" i="173" s="1"/>
  <c r="I54" i="173" s="1"/>
  <c r="I55" i="173" s="1"/>
  <c r="I56" i="173" s="1"/>
  <c r="I57" i="173" s="1"/>
  <c r="I58" i="173" s="1"/>
  <c r="I13" i="169"/>
  <c r="I14" i="169" s="1"/>
  <c r="I15" i="169" s="1"/>
  <c r="I16" i="169" s="1"/>
  <c r="I17" i="169" s="1"/>
  <c r="I18" i="169" s="1"/>
  <c r="I19" i="169" s="1"/>
  <c r="I20" i="169" s="1"/>
  <c r="I21" i="169" s="1"/>
  <c r="I22" i="169" s="1"/>
  <c r="I23" i="169" s="1"/>
  <c r="I24" i="169" s="1"/>
  <c r="I25" i="169" s="1"/>
  <c r="I26" i="169" s="1"/>
  <c r="I27" i="169" s="1"/>
  <c r="I28" i="169" s="1"/>
  <c r="I29" i="169" s="1"/>
  <c r="I30" i="169" s="1"/>
  <c r="I31" i="169" s="1"/>
  <c r="I32" i="169" s="1"/>
  <c r="I33" i="169" s="1"/>
  <c r="I34" i="169" s="1"/>
  <c r="I35" i="169" s="1"/>
  <c r="I36" i="169" s="1"/>
  <c r="I37" i="169" s="1"/>
  <c r="I38" i="169" s="1"/>
  <c r="I39" i="169" s="1"/>
  <c r="I40" i="169" s="1"/>
  <c r="I41" i="169" s="1"/>
  <c r="I42" i="169" s="1"/>
  <c r="I43" i="169" s="1"/>
  <c r="I44" i="169" s="1"/>
  <c r="I45" i="169" s="1"/>
  <c r="I46" i="169" s="1"/>
  <c r="I47" i="169" s="1"/>
  <c r="I48" i="169" s="1"/>
  <c r="I49" i="169" s="1"/>
  <c r="I50" i="169" s="1"/>
  <c r="I51" i="169" s="1"/>
  <c r="I52" i="169" s="1"/>
  <c r="I53" i="169" s="1"/>
  <c r="I54" i="169" s="1"/>
  <c r="I55" i="169" s="1"/>
  <c r="I56" i="169" s="1"/>
  <c r="I57" i="169" s="1"/>
  <c r="I58" i="169" s="1"/>
  <c r="O14" i="164"/>
  <c r="O15" i="164" s="1"/>
  <c r="O16" i="164" s="1"/>
  <c r="O17" i="164" s="1"/>
  <c r="O18" i="164" s="1"/>
  <c r="O19" i="164" s="1"/>
  <c r="O20" i="164" s="1"/>
  <c r="O21" i="164" s="1"/>
  <c r="O22" i="164" s="1"/>
  <c r="O23" i="164" s="1"/>
  <c r="O24" i="164" s="1"/>
  <c r="O25" i="164" s="1"/>
  <c r="O26" i="164" s="1"/>
  <c r="O27" i="164" s="1"/>
  <c r="O28" i="164" s="1"/>
  <c r="O29" i="164" s="1"/>
  <c r="O30" i="164" s="1"/>
  <c r="O31" i="164" s="1"/>
  <c r="O32" i="164" s="1"/>
  <c r="O33" i="164" s="1"/>
  <c r="O34" i="164" s="1"/>
  <c r="O35" i="164" s="1"/>
  <c r="O36" i="164" s="1"/>
  <c r="O37" i="164" s="1"/>
  <c r="O38" i="164" s="1"/>
  <c r="O39" i="164" s="1"/>
  <c r="O40" i="164" s="1"/>
  <c r="O41" i="164" s="1"/>
  <c r="O42" i="164" s="1"/>
  <c r="O43" i="164" s="1"/>
  <c r="O44" i="164" s="1"/>
  <c r="O45" i="164" s="1"/>
  <c r="O46" i="164" s="1"/>
  <c r="O47" i="164" s="1"/>
  <c r="O48" i="164" s="1"/>
  <c r="O49" i="164" s="1"/>
  <c r="O50" i="164" s="1"/>
  <c r="O51" i="164" s="1"/>
  <c r="O52" i="164" s="1"/>
  <c r="O53" i="164" s="1"/>
  <c r="O54" i="164" s="1"/>
  <c r="O55" i="164" s="1"/>
  <c r="O56" i="164" s="1"/>
  <c r="O57" i="164" s="1"/>
  <c r="O58" i="164" s="1"/>
  <c r="I13" i="159"/>
  <c r="I14" i="159" s="1"/>
  <c r="I15" i="159" s="1"/>
  <c r="I16" i="159" s="1"/>
  <c r="I17" i="159" s="1"/>
  <c r="I18" i="159" s="1"/>
  <c r="I19" i="159" s="1"/>
  <c r="I20" i="159" s="1"/>
  <c r="I21" i="159" s="1"/>
  <c r="I22" i="159" s="1"/>
  <c r="I23" i="159" s="1"/>
  <c r="I24" i="159" s="1"/>
  <c r="I25" i="159" s="1"/>
  <c r="I26" i="159" s="1"/>
  <c r="I27" i="159" s="1"/>
  <c r="I28" i="159" s="1"/>
  <c r="I29" i="159" s="1"/>
  <c r="I30" i="159" s="1"/>
  <c r="I31" i="159" s="1"/>
  <c r="I32" i="159" s="1"/>
  <c r="I33" i="159" s="1"/>
  <c r="I34" i="159" s="1"/>
  <c r="I35" i="159" s="1"/>
  <c r="I36" i="159" s="1"/>
  <c r="I37" i="159" s="1"/>
  <c r="I38" i="159" s="1"/>
  <c r="I39" i="159" s="1"/>
  <c r="I40" i="159" s="1"/>
  <c r="I41" i="159" s="1"/>
  <c r="I42" i="159" s="1"/>
  <c r="I43" i="159" s="1"/>
  <c r="I44" i="159" s="1"/>
  <c r="I45" i="159" s="1"/>
  <c r="I46" i="159" s="1"/>
  <c r="I47" i="159" s="1"/>
  <c r="I48" i="159" s="1"/>
  <c r="I49" i="159" s="1"/>
  <c r="I50" i="159" s="1"/>
  <c r="I51" i="159" s="1"/>
  <c r="I52" i="159" s="1"/>
  <c r="I53" i="159" s="1"/>
  <c r="I54" i="159" s="1"/>
  <c r="I55" i="159" s="1"/>
  <c r="I56" i="159" s="1"/>
  <c r="I57" i="159" s="1"/>
  <c r="I58" i="159" s="1"/>
  <c r="J14" i="156"/>
  <c r="J15" i="156" s="1"/>
  <c r="J16" i="156" s="1"/>
  <c r="J17" i="156" s="1"/>
  <c r="J18" i="156" s="1"/>
  <c r="J19" i="156" s="1"/>
  <c r="J20" i="156" s="1"/>
  <c r="J21" i="156" s="1"/>
  <c r="J22" i="156" s="1"/>
  <c r="J23" i="156" s="1"/>
  <c r="J24" i="156" s="1"/>
  <c r="J25" i="156" s="1"/>
  <c r="J26" i="156" s="1"/>
  <c r="J27" i="156" s="1"/>
  <c r="J28" i="156" s="1"/>
  <c r="J29" i="156" s="1"/>
  <c r="J30" i="156" s="1"/>
  <c r="J31" i="156" s="1"/>
  <c r="J32" i="156" s="1"/>
  <c r="J33" i="156" s="1"/>
  <c r="J34" i="156" s="1"/>
  <c r="J35" i="156" s="1"/>
  <c r="J36" i="156" s="1"/>
  <c r="J37" i="156" s="1"/>
  <c r="J38" i="156" s="1"/>
  <c r="J39" i="156" s="1"/>
  <c r="J40" i="156" s="1"/>
  <c r="J41" i="156" s="1"/>
  <c r="J42" i="156" s="1"/>
  <c r="J43" i="156" s="1"/>
  <c r="J44" i="156" s="1"/>
  <c r="J45" i="156" s="1"/>
  <c r="J46" i="156" s="1"/>
  <c r="J47" i="156" s="1"/>
  <c r="J48" i="156" s="1"/>
  <c r="J49" i="156" s="1"/>
  <c r="J50" i="156" s="1"/>
  <c r="J51" i="156" s="1"/>
  <c r="J52" i="156" s="1"/>
  <c r="J53" i="156" s="1"/>
  <c r="J54" i="156" s="1"/>
  <c r="J55" i="156" s="1"/>
  <c r="J56" i="156" s="1"/>
  <c r="J57" i="156" s="1"/>
  <c r="J58" i="156" s="1"/>
  <c r="J59" i="156" s="1"/>
  <c r="J14" i="155"/>
  <c r="J15" i="155" s="1"/>
  <c r="J16" i="155" s="1"/>
  <c r="J17" i="155" s="1"/>
  <c r="J18" i="155" s="1"/>
  <c r="J19" i="155" s="1"/>
  <c r="J20" i="155" s="1"/>
  <c r="J21" i="155" s="1"/>
  <c r="J22" i="155" s="1"/>
  <c r="J23" i="155" s="1"/>
  <c r="J24" i="155" s="1"/>
  <c r="J25" i="155" s="1"/>
  <c r="J26" i="155" s="1"/>
  <c r="J27" i="155" s="1"/>
  <c r="J28" i="155" s="1"/>
  <c r="J29" i="155" s="1"/>
  <c r="J30" i="155" s="1"/>
  <c r="J31" i="155" s="1"/>
  <c r="J32" i="155" s="1"/>
  <c r="J33" i="155" s="1"/>
  <c r="J34" i="155" s="1"/>
  <c r="J35" i="155" s="1"/>
  <c r="J36" i="155" s="1"/>
  <c r="J37" i="155" s="1"/>
  <c r="J38" i="155" s="1"/>
  <c r="J39" i="155" s="1"/>
  <c r="J40" i="155" s="1"/>
  <c r="J41" i="155" s="1"/>
  <c r="J42" i="155" s="1"/>
  <c r="J43" i="155" s="1"/>
  <c r="J44" i="155" s="1"/>
  <c r="J45" i="155" s="1"/>
  <c r="J46" i="155" s="1"/>
  <c r="J47" i="155" s="1"/>
  <c r="J48" i="155" s="1"/>
  <c r="J49" i="155" s="1"/>
  <c r="J50" i="155" s="1"/>
  <c r="J51" i="155" s="1"/>
  <c r="J52" i="155" s="1"/>
  <c r="J53" i="155" s="1"/>
  <c r="J54" i="155" s="1"/>
  <c r="J55" i="155" s="1"/>
  <c r="J56" i="155" s="1"/>
  <c r="J57" i="155" s="1"/>
  <c r="J58" i="155" s="1"/>
  <c r="J59" i="155" s="1"/>
  <c r="I14" i="190"/>
  <c r="I15" i="190" s="1"/>
  <c r="I16" i="190" s="1"/>
  <c r="I17" i="190" s="1"/>
  <c r="I18" i="190" s="1"/>
  <c r="I19" i="190" s="1"/>
  <c r="I20" i="190" s="1"/>
  <c r="I21" i="190" s="1"/>
  <c r="I22" i="190" s="1"/>
  <c r="I23" i="190" s="1"/>
  <c r="I24" i="190" s="1"/>
  <c r="I25" i="190" s="1"/>
  <c r="I26" i="190" s="1"/>
  <c r="I27" i="190" s="1"/>
  <c r="I28" i="190" s="1"/>
  <c r="I29" i="190" s="1"/>
  <c r="I30" i="190" s="1"/>
  <c r="I31" i="190" s="1"/>
  <c r="I32" i="190" s="1"/>
  <c r="I33" i="190" s="1"/>
  <c r="I34" i="190" s="1"/>
  <c r="I35" i="190" s="1"/>
  <c r="I36" i="190" s="1"/>
  <c r="I37" i="190" s="1"/>
  <c r="I38" i="190" s="1"/>
  <c r="I39" i="190" s="1"/>
  <c r="I40" i="190" s="1"/>
  <c r="I41" i="190" s="1"/>
  <c r="I42" i="190" s="1"/>
  <c r="I43" i="190" s="1"/>
  <c r="I44" i="190" s="1"/>
  <c r="I45" i="190" s="1"/>
  <c r="I46" i="190" s="1"/>
  <c r="I47" i="190" s="1"/>
  <c r="I48" i="190" s="1"/>
  <c r="I49" i="190" s="1"/>
  <c r="I50" i="190" s="1"/>
  <c r="I51" i="190" s="1"/>
  <c r="I52" i="190" s="1"/>
  <c r="I53" i="190" s="1"/>
  <c r="I54" i="190" s="1"/>
  <c r="I55" i="190" s="1"/>
  <c r="I56" i="190" s="1"/>
  <c r="I57" i="190" s="1"/>
  <c r="I58" i="190" s="1"/>
  <c r="I13" i="191"/>
  <c r="I14" i="191" s="1"/>
  <c r="I15" i="191" s="1"/>
  <c r="I16" i="191" s="1"/>
  <c r="I17" i="191" s="1"/>
  <c r="I18" i="191" s="1"/>
  <c r="I19" i="191" s="1"/>
  <c r="I20" i="191" s="1"/>
  <c r="I21" i="191" s="1"/>
  <c r="I22" i="191" s="1"/>
  <c r="I23" i="191" s="1"/>
  <c r="I24" i="191" s="1"/>
  <c r="I25" i="191" s="1"/>
  <c r="I26" i="191" s="1"/>
  <c r="I27" i="191" s="1"/>
  <c r="I28" i="191" s="1"/>
  <c r="I29" i="191" s="1"/>
  <c r="I30" i="191" s="1"/>
  <c r="I31" i="191" s="1"/>
  <c r="I32" i="191" s="1"/>
  <c r="I33" i="191" s="1"/>
  <c r="I34" i="191" s="1"/>
  <c r="I35" i="191" s="1"/>
  <c r="I36" i="191" s="1"/>
  <c r="I37" i="191" s="1"/>
  <c r="I38" i="191" s="1"/>
  <c r="I39" i="191" s="1"/>
  <c r="I40" i="191" s="1"/>
  <c r="I41" i="191" s="1"/>
  <c r="I42" i="191" s="1"/>
  <c r="I43" i="191" s="1"/>
  <c r="I44" i="191" s="1"/>
  <c r="I45" i="191" s="1"/>
  <c r="I46" i="191" s="1"/>
  <c r="I47" i="191" s="1"/>
  <c r="I48" i="191" s="1"/>
  <c r="I49" i="191" s="1"/>
  <c r="I50" i="191" s="1"/>
  <c r="I51" i="191" s="1"/>
  <c r="I52" i="191" s="1"/>
  <c r="I53" i="191" s="1"/>
  <c r="I54" i="191" s="1"/>
  <c r="I55" i="191" s="1"/>
  <c r="I56" i="191" s="1"/>
  <c r="I57" i="191" s="1"/>
  <c r="I58" i="191" s="1"/>
  <c r="M12" i="185"/>
  <c r="M13" i="185"/>
  <c r="M14" i="185"/>
  <c r="M15" i="185"/>
  <c r="M16" i="185"/>
  <c r="M17" i="185"/>
  <c r="M18" i="185"/>
  <c r="M19" i="185"/>
  <c r="M20" i="185"/>
  <c r="M21" i="185"/>
  <c r="M22" i="185"/>
  <c r="M23" i="185"/>
  <c r="M24" i="185"/>
  <c r="M25" i="185"/>
  <c r="M26" i="185"/>
  <c r="M27" i="185"/>
  <c r="M28" i="185"/>
  <c r="M29" i="185"/>
  <c r="M30" i="185"/>
  <c r="M31" i="185"/>
  <c r="M32" i="185"/>
  <c r="M33" i="185"/>
  <c r="M34" i="185"/>
  <c r="M35" i="185"/>
  <c r="M36" i="185"/>
  <c r="M37" i="185"/>
  <c r="M38" i="185"/>
  <c r="M39" i="185"/>
  <c r="M40" i="185"/>
  <c r="M41" i="185"/>
  <c r="M42" i="185"/>
  <c r="M43" i="185"/>
  <c r="M44" i="185"/>
  <c r="M45" i="185"/>
  <c r="M46" i="185"/>
  <c r="M47" i="185"/>
  <c r="M48" i="185"/>
  <c r="M49" i="185"/>
  <c r="M50" i="185"/>
  <c r="M51" i="185"/>
  <c r="M52" i="185"/>
  <c r="M53" i="185"/>
  <c r="M54" i="185"/>
  <c r="M55" i="185"/>
  <c r="M56" i="185"/>
  <c r="M57" i="185"/>
  <c r="M58" i="185"/>
  <c r="M59" i="185"/>
  <c r="M21" i="186" l="1"/>
  <c r="G21" i="186"/>
  <c r="M20" i="186"/>
  <c r="G20" i="186"/>
  <c r="M19" i="186"/>
  <c r="G19" i="186"/>
  <c r="M18" i="186"/>
  <c r="G18" i="186"/>
  <c r="M17" i="186"/>
  <c r="G17" i="186"/>
  <c r="M16" i="186"/>
  <c r="G16" i="186"/>
  <c r="M15" i="186"/>
  <c r="G15" i="186"/>
  <c r="M14" i="186"/>
  <c r="G14" i="186"/>
  <c r="M13" i="186"/>
  <c r="G13" i="186"/>
  <c r="M12" i="186"/>
  <c r="O12" i="186" s="1"/>
  <c r="G12" i="186"/>
  <c r="I12" i="186" s="1"/>
  <c r="M59" i="186"/>
  <c r="G59" i="186"/>
  <c r="M58" i="186"/>
  <c r="G58" i="186"/>
  <c r="M57" i="186"/>
  <c r="G57" i="186"/>
  <c r="M56" i="186"/>
  <c r="G56" i="186"/>
  <c r="M55" i="186"/>
  <c r="G55" i="186"/>
  <c r="M54" i="186"/>
  <c r="G54" i="186"/>
  <c r="M53" i="186"/>
  <c r="G53" i="186"/>
  <c r="M52" i="186"/>
  <c r="G52" i="186"/>
  <c r="M51" i="186"/>
  <c r="G51" i="186"/>
  <c r="M50" i="186"/>
  <c r="G50" i="186"/>
  <c r="M49" i="186"/>
  <c r="G49" i="186"/>
  <c r="M48" i="186"/>
  <c r="G48" i="186"/>
  <c r="M47" i="186"/>
  <c r="G47" i="186"/>
  <c r="M46" i="186"/>
  <c r="G46" i="186"/>
  <c r="M45" i="186"/>
  <c r="G45" i="186"/>
  <c r="M44" i="186"/>
  <c r="G44" i="186"/>
  <c r="M43" i="186"/>
  <c r="G43" i="186"/>
  <c r="M42" i="186"/>
  <c r="G42" i="186"/>
  <c r="M41" i="186"/>
  <c r="G41" i="186"/>
  <c r="M40" i="186"/>
  <c r="G40" i="186"/>
  <c r="M39" i="186"/>
  <c r="G39" i="186"/>
  <c r="M38" i="186"/>
  <c r="G38" i="186"/>
  <c r="M37" i="186"/>
  <c r="G37" i="186"/>
  <c r="M36" i="186"/>
  <c r="G36" i="186"/>
  <c r="M35" i="186"/>
  <c r="G35" i="186"/>
  <c r="M34" i="186"/>
  <c r="G34" i="186"/>
  <c r="M33" i="186"/>
  <c r="G33" i="186"/>
  <c r="M32" i="186"/>
  <c r="G32" i="186"/>
  <c r="M31" i="186"/>
  <c r="G31" i="186"/>
  <c r="M30" i="186"/>
  <c r="G30" i="186"/>
  <c r="M29" i="186"/>
  <c r="G29" i="186"/>
  <c r="M28" i="186"/>
  <c r="G28" i="186"/>
  <c r="M27" i="186"/>
  <c r="G27" i="186"/>
  <c r="M26" i="186"/>
  <c r="G26" i="186"/>
  <c r="M25" i="186"/>
  <c r="G25" i="186"/>
  <c r="M24" i="186"/>
  <c r="G24" i="186"/>
  <c r="M23" i="186"/>
  <c r="G23" i="186"/>
  <c r="M22" i="186"/>
  <c r="G22" i="186"/>
  <c r="G59" i="185"/>
  <c r="G58" i="185"/>
  <c r="G57" i="185"/>
  <c r="G56" i="185"/>
  <c r="G55" i="185"/>
  <c r="G54" i="185"/>
  <c r="G53" i="185"/>
  <c r="G52" i="185"/>
  <c r="G51" i="185"/>
  <c r="G50" i="185"/>
  <c r="G49" i="185"/>
  <c r="G48" i="185"/>
  <c r="G47" i="185"/>
  <c r="G46" i="185"/>
  <c r="G45" i="185"/>
  <c r="G44" i="185"/>
  <c r="G43" i="185"/>
  <c r="G42" i="185"/>
  <c r="G41" i="185"/>
  <c r="G40" i="185"/>
  <c r="G39" i="185"/>
  <c r="G38" i="185"/>
  <c r="G37" i="185"/>
  <c r="G36" i="185"/>
  <c r="G35" i="185"/>
  <c r="G34" i="185"/>
  <c r="G33" i="185"/>
  <c r="G32" i="185"/>
  <c r="G31" i="185"/>
  <c r="G30" i="185"/>
  <c r="G29" i="185"/>
  <c r="G28" i="185"/>
  <c r="G27" i="185"/>
  <c r="G26" i="185"/>
  <c r="G25" i="185"/>
  <c r="G24" i="185"/>
  <c r="G23" i="185"/>
  <c r="G22" i="185"/>
  <c r="G21" i="185"/>
  <c r="G20" i="185"/>
  <c r="G19" i="185"/>
  <c r="G18" i="185"/>
  <c r="G17" i="185"/>
  <c r="G16" i="185"/>
  <c r="G15" i="185"/>
  <c r="G14" i="185"/>
  <c r="G13" i="185"/>
  <c r="O12" i="185"/>
  <c r="G12" i="185"/>
  <c r="I12" i="185" s="1"/>
  <c r="M59" i="184"/>
  <c r="G59" i="184"/>
  <c r="M58" i="184"/>
  <c r="G58" i="184"/>
  <c r="M57" i="184"/>
  <c r="G57" i="184"/>
  <c r="M56" i="184"/>
  <c r="G56" i="184"/>
  <c r="M55" i="184"/>
  <c r="G55" i="184"/>
  <c r="M54" i="184"/>
  <c r="G54" i="184"/>
  <c r="M53" i="184"/>
  <c r="G53" i="184"/>
  <c r="M52" i="184"/>
  <c r="G52" i="184"/>
  <c r="M51" i="184"/>
  <c r="G51" i="184"/>
  <c r="M50" i="184"/>
  <c r="G50" i="184"/>
  <c r="M49" i="184"/>
  <c r="G49" i="184"/>
  <c r="M48" i="184"/>
  <c r="G48" i="184"/>
  <c r="M47" i="184"/>
  <c r="G47" i="184"/>
  <c r="M46" i="184"/>
  <c r="G46" i="184"/>
  <c r="M45" i="184"/>
  <c r="G45" i="184"/>
  <c r="M44" i="184"/>
  <c r="G44" i="184"/>
  <c r="M43" i="184"/>
  <c r="G43" i="184"/>
  <c r="M42" i="184"/>
  <c r="G42" i="184"/>
  <c r="M41" i="184"/>
  <c r="G41" i="184"/>
  <c r="M40" i="184"/>
  <c r="G40" i="184"/>
  <c r="M39" i="184"/>
  <c r="G39" i="184"/>
  <c r="M38" i="184"/>
  <c r="G38" i="184"/>
  <c r="M37" i="184"/>
  <c r="G37" i="184"/>
  <c r="M36" i="184"/>
  <c r="G36" i="184"/>
  <c r="M35" i="184"/>
  <c r="G35" i="184"/>
  <c r="M34" i="184"/>
  <c r="G34" i="184"/>
  <c r="M33" i="184"/>
  <c r="G33" i="184"/>
  <c r="M32" i="184"/>
  <c r="G32" i="184"/>
  <c r="M31" i="184"/>
  <c r="G31" i="184"/>
  <c r="M30" i="184"/>
  <c r="G30" i="184"/>
  <c r="M29" i="184"/>
  <c r="G29" i="184"/>
  <c r="M28" i="184"/>
  <c r="G28" i="184"/>
  <c r="M27" i="184"/>
  <c r="G27" i="184"/>
  <c r="M26" i="184"/>
  <c r="G26" i="184"/>
  <c r="M25" i="184"/>
  <c r="G25" i="184"/>
  <c r="M24" i="184"/>
  <c r="G24" i="184"/>
  <c r="M23" i="184"/>
  <c r="G23" i="184"/>
  <c r="M22" i="184"/>
  <c r="G22" i="184"/>
  <c r="M21" i="184"/>
  <c r="G21" i="184"/>
  <c r="M20" i="184"/>
  <c r="G20" i="184"/>
  <c r="M19" i="184"/>
  <c r="G19" i="184"/>
  <c r="M18" i="184"/>
  <c r="G18" i="184"/>
  <c r="M17" i="184"/>
  <c r="G17" i="184"/>
  <c r="M16" i="184"/>
  <c r="G16" i="184"/>
  <c r="M15" i="184"/>
  <c r="G15" i="184"/>
  <c r="M14" i="184"/>
  <c r="G14" i="184"/>
  <c r="M13" i="184"/>
  <c r="G13" i="184"/>
  <c r="M12" i="184"/>
  <c r="O12" i="184" s="1"/>
  <c r="G12" i="184"/>
  <c r="I12" i="184" s="1"/>
  <c r="I13" i="186" l="1"/>
  <c r="I14" i="186" s="1"/>
  <c r="I15" i="186" s="1"/>
  <c r="I16" i="186" s="1"/>
  <c r="I17" i="186" s="1"/>
  <c r="I18" i="186" s="1"/>
  <c r="I19" i="186" s="1"/>
  <c r="I20" i="186" s="1"/>
  <c r="I21" i="186" s="1"/>
  <c r="I22" i="186" s="1"/>
  <c r="I23" i="186" s="1"/>
  <c r="I24" i="186" s="1"/>
  <c r="I25" i="186" s="1"/>
  <c r="I26" i="186" s="1"/>
  <c r="I27" i="186" s="1"/>
  <c r="I28" i="186" s="1"/>
  <c r="I29" i="186" s="1"/>
  <c r="I30" i="186" s="1"/>
  <c r="I31" i="186" s="1"/>
  <c r="I32" i="186" s="1"/>
  <c r="I33" i="186" s="1"/>
  <c r="I34" i="186" s="1"/>
  <c r="I35" i="186" s="1"/>
  <c r="I36" i="186" s="1"/>
  <c r="I37" i="186" s="1"/>
  <c r="I38" i="186" s="1"/>
  <c r="I39" i="186" s="1"/>
  <c r="I40" i="186" s="1"/>
  <c r="I41" i="186" s="1"/>
  <c r="I42" i="186" s="1"/>
  <c r="I43" i="186" s="1"/>
  <c r="I44" i="186" s="1"/>
  <c r="I45" i="186" s="1"/>
  <c r="I46" i="186" s="1"/>
  <c r="I47" i="186" s="1"/>
  <c r="I48" i="186" s="1"/>
  <c r="I49" i="186" s="1"/>
  <c r="I50" i="186" s="1"/>
  <c r="I51" i="186" s="1"/>
  <c r="I52" i="186" s="1"/>
  <c r="I53" i="186" s="1"/>
  <c r="I54" i="186" s="1"/>
  <c r="I55" i="186" s="1"/>
  <c r="I56" i="186" s="1"/>
  <c r="I57" i="186" s="1"/>
  <c r="I58" i="186" s="1"/>
  <c r="I13" i="184"/>
  <c r="I14" i="184" s="1"/>
  <c r="I15" i="184" s="1"/>
  <c r="I16" i="184" s="1"/>
  <c r="I17" i="184" s="1"/>
  <c r="I18" i="184" s="1"/>
  <c r="I19" i="184" s="1"/>
  <c r="I20" i="184" s="1"/>
  <c r="I21" i="184" s="1"/>
  <c r="I22" i="184" s="1"/>
  <c r="I23" i="184" s="1"/>
  <c r="I24" i="184" s="1"/>
  <c r="I25" i="184" s="1"/>
  <c r="I26" i="184" s="1"/>
  <c r="I27" i="184" s="1"/>
  <c r="I28" i="184" s="1"/>
  <c r="I29" i="184" s="1"/>
  <c r="I30" i="184" s="1"/>
  <c r="I31" i="184" s="1"/>
  <c r="I32" i="184" s="1"/>
  <c r="I33" i="184" s="1"/>
  <c r="I34" i="184" s="1"/>
  <c r="I35" i="184" s="1"/>
  <c r="I36" i="184" s="1"/>
  <c r="I37" i="184" s="1"/>
  <c r="I38" i="184" s="1"/>
  <c r="I39" i="184" s="1"/>
  <c r="I40" i="184" s="1"/>
  <c r="I41" i="184" s="1"/>
  <c r="I42" i="184" s="1"/>
  <c r="I43" i="184" s="1"/>
  <c r="I44" i="184" s="1"/>
  <c r="I45" i="184" s="1"/>
  <c r="I46" i="184" s="1"/>
  <c r="I47" i="184" s="1"/>
  <c r="I48" i="184" s="1"/>
  <c r="I49" i="184" s="1"/>
  <c r="I50" i="184" s="1"/>
  <c r="I51" i="184" s="1"/>
  <c r="I52" i="184" s="1"/>
  <c r="I53" i="184" s="1"/>
  <c r="I54" i="184" s="1"/>
  <c r="I55" i="184" s="1"/>
  <c r="I56" i="184" s="1"/>
  <c r="I57" i="184" s="1"/>
  <c r="I58" i="184" s="1"/>
  <c r="I13" i="185"/>
  <c r="I14" i="185" s="1"/>
  <c r="I15" i="185" s="1"/>
  <c r="I16" i="185" s="1"/>
  <c r="I17" i="185" s="1"/>
  <c r="I18" i="185" s="1"/>
  <c r="I19" i="185" s="1"/>
  <c r="I20" i="185" s="1"/>
  <c r="I21" i="185" s="1"/>
  <c r="I22" i="185" s="1"/>
  <c r="I23" i="185" s="1"/>
  <c r="I24" i="185" s="1"/>
  <c r="I25" i="185" s="1"/>
  <c r="I26" i="185" s="1"/>
  <c r="I27" i="185" s="1"/>
  <c r="I28" i="185" s="1"/>
  <c r="I29" i="185" s="1"/>
  <c r="I30" i="185" s="1"/>
  <c r="I31" i="185" s="1"/>
  <c r="I32" i="185" s="1"/>
  <c r="I33" i="185" s="1"/>
  <c r="I34" i="185" s="1"/>
  <c r="I35" i="185" s="1"/>
  <c r="I36" i="185" s="1"/>
  <c r="I37" i="185" s="1"/>
  <c r="I38" i="185" s="1"/>
  <c r="I39" i="185" s="1"/>
  <c r="I40" i="185" s="1"/>
  <c r="I41" i="185" s="1"/>
  <c r="I42" i="185" s="1"/>
  <c r="I43" i="185" s="1"/>
  <c r="I44" i="185" s="1"/>
  <c r="I45" i="185" s="1"/>
  <c r="I46" i="185" s="1"/>
  <c r="I47" i="185" s="1"/>
  <c r="I48" i="185" s="1"/>
  <c r="I49" i="185" s="1"/>
  <c r="I50" i="185" s="1"/>
  <c r="I51" i="185" s="1"/>
  <c r="I52" i="185" s="1"/>
  <c r="I53" i="185" s="1"/>
  <c r="I54" i="185" s="1"/>
  <c r="I55" i="185" s="1"/>
  <c r="I56" i="185" s="1"/>
  <c r="I57" i="185" s="1"/>
  <c r="I58" i="185" s="1"/>
  <c r="O13" i="186"/>
  <c r="O14" i="186" s="1"/>
  <c r="O15" i="186" s="1"/>
  <c r="O16" i="186" s="1"/>
  <c r="O17" i="186" s="1"/>
  <c r="O18" i="186" s="1"/>
  <c r="O19" i="186" s="1"/>
  <c r="O20" i="186" s="1"/>
  <c r="O21" i="186" s="1"/>
  <c r="O22" i="186" s="1"/>
  <c r="O23" i="186" s="1"/>
  <c r="O24" i="186" s="1"/>
  <c r="O25" i="186" s="1"/>
  <c r="O26" i="186" s="1"/>
  <c r="O27" i="186" s="1"/>
  <c r="O28" i="186" s="1"/>
  <c r="O29" i="186" s="1"/>
  <c r="O30" i="186" s="1"/>
  <c r="O31" i="186" s="1"/>
  <c r="O32" i="186" s="1"/>
  <c r="O33" i="186" s="1"/>
  <c r="O34" i="186" s="1"/>
  <c r="O35" i="186" s="1"/>
  <c r="O36" i="186" s="1"/>
  <c r="O37" i="186" s="1"/>
  <c r="O38" i="186" s="1"/>
  <c r="O39" i="186" s="1"/>
  <c r="O40" i="186" s="1"/>
  <c r="O41" i="186" s="1"/>
  <c r="O42" i="186" s="1"/>
  <c r="O43" i="186" s="1"/>
  <c r="O44" i="186" s="1"/>
  <c r="O45" i="186" s="1"/>
  <c r="O46" i="186" s="1"/>
  <c r="O47" i="186" s="1"/>
  <c r="O48" i="186" s="1"/>
  <c r="O49" i="186" s="1"/>
  <c r="O50" i="186" s="1"/>
  <c r="O51" i="186" s="1"/>
  <c r="O52" i="186" s="1"/>
  <c r="O53" i="186" s="1"/>
  <c r="O54" i="186" s="1"/>
  <c r="O55" i="186" s="1"/>
  <c r="O56" i="186" s="1"/>
  <c r="O57" i="186" s="1"/>
  <c r="O58" i="186" s="1"/>
  <c r="O13" i="184"/>
  <c r="O14" i="184" s="1"/>
  <c r="O15" i="184" s="1"/>
  <c r="O16" i="184" s="1"/>
  <c r="O17" i="184" s="1"/>
  <c r="O18" i="184" s="1"/>
  <c r="O19" i="184" s="1"/>
  <c r="O20" i="184" s="1"/>
  <c r="O21" i="184" s="1"/>
  <c r="O22" i="184" s="1"/>
  <c r="O23" i="184" s="1"/>
  <c r="O24" i="184" s="1"/>
  <c r="O25" i="184" s="1"/>
  <c r="O26" i="184" s="1"/>
  <c r="O27" i="184" s="1"/>
  <c r="O28" i="184" s="1"/>
  <c r="O29" i="184" s="1"/>
  <c r="O30" i="184" s="1"/>
  <c r="O31" i="184" s="1"/>
  <c r="O32" i="184" s="1"/>
  <c r="O33" i="184" s="1"/>
  <c r="O34" i="184" s="1"/>
  <c r="O35" i="184" s="1"/>
  <c r="O36" i="184" s="1"/>
  <c r="O37" i="184" s="1"/>
  <c r="O38" i="184" s="1"/>
  <c r="O39" i="184" s="1"/>
  <c r="O40" i="184" s="1"/>
  <c r="O41" i="184" s="1"/>
  <c r="O42" i="184" s="1"/>
  <c r="O43" i="184" s="1"/>
  <c r="O44" i="184" s="1"/>
  <c r="O45" i="184" s="1"/>
  <c r="O46" i="184" s="1"/>
  <c r="O47" i="184" s="1"/>
  <c r="O48" i="184" s="1"/>
  <c r="O49" i="184" s="1"/>
  <c r="O50" i="184" s="1"/>
  <c r="O51" i="184" s="1"/>
  <c r="O52" i="184" s="1"/>
  <c r="O53" i="184" s="1"/>
  <c r="O54" i="184" s="1"/>
  <c r="O55" i="184" s="1"/>
  <c r="O56" i="184" s="1"/>
  <c r="O57" i="184" s="1"/>
  <c r="O58" i="184" s="1"/>
  <c r="O13" i="185"/>
  <c r="O14" i="185" s="1"/>
  <c r="O15" i="185" s="1"/>
  <c r="O16" i="185" s="1"/>
  <c r="O17" i="185" s="1"/>
  <c r="O18" i="185" s="1"/>
  <c r="O19" i="185" s="1"/>
  <c r="O20" i="185" s="1"/>
  <c r="O21" i="185" s="1"/>
  <c r="O22" i="185" s="1"/>
  <c r="O23" i="185" s="1"/>
  <c r="O24" i="185" s="1"/>
  <c r="O25" i="185" s="1"/>
  <c r="O26" i="185" s="1"/>
  <c r="O27" i="185" s="1"/>
  <c r="O28" i="185" s="1"/>
  <c r="O29" i="185" s="1"/>
  <c r="O30" i="185" s="1"/>
  <c r="O31" i="185" s="1"/>
  <c r="O32" i="185" s="1"/>
  <c r="O33" i="185" s="1"/>
  <c r="O34" i="185" s="1"/>
  <c r="O35" i="185" s="1"/>
  <c r="O36" i="185" s="1"/>
  <c r="O37" i="185" s="1"/>
  <c r="O38" i="185" s="1"/>
  <c r="O39" i="185" s="1"/>
  <c r="O40" i="185" s="1"/>
  <c r="O41" i="185" s="1"/>
  <c r="O42" i="185" s="1"/>
  <c r="O43" i="185" s="1"/>
  <c r="O44" i="185" s="1"/>
  <c r="O45" i="185" s="1"/>
  <c r="O46" i="185" s="1"/>
  <c r="O47" i="185" s="1"/>
  <c r="O48" i="185" s="1"/>
  <c r="O49" i="185" s="1"/>
  <c r="O50" i="185" s="1"/>
  <c r="O51" i="185" s="1"/>
  <c r="O52" i="185" s="1"/>
  <c r="O53" i="185" s="1"/>
  <c r="O54" i="185" s="1"/>
  <c r="O55" i="185" s="1"/>
  <c r="O56" i="185" s="1"/>
  <c r="O57" i="185" s="1"/>
  <c r="O58" i="185" s="1"/>
</calcChain>
</file>

<file path=xl/sharedStrings.xml><?xml version="1.0" encoding="utf-8"?>
<sst xmlns="http://schemas.openxmlformats.org/spreadsheetml/2006/main" count="2699" uniqueCount="164">
  <si>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</si>
  <si>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</si>
  <si>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</si>
  <si>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</si>
  <si>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</si>
  <si>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</si>
  <si>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</si>
  <si>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</si>
  <si>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</si>
  <si>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</si>
  <si>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</si>
  <si>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</si>
  <si>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</si>
  <si>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</si>
  <si>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</si>
  <si>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</si>
  <si>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</si>
  <si>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</si>
  <si>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</si>
  <si>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</si>
  <si>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</si>
  <si>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</si>
  <si>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</si>
  <si>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</si>
  <si>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</si>
  <si>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</si>
  <si>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</si>
  <si>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</si>
  <si>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</si>
  <si>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</si>
  <si>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</si>
  <si>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</si>
  <si>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</si>
  <si>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</si>
  <si>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</si>
  <si>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</si>
  <si>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</si>
  <si>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</si>
  <si>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</si>
  <si>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</si>
  <si>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</si>
  <si>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</si>
  <si>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</si>
  <si>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</si>
  <si>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</si>
  <si>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</si>
  <si>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</si>
  <si>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</si>
  <si>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</si>
  <si>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Rendimientos netos del capital inmobiliario</t>
  </si>
  <si>
    <t>Declaraciones</t>
  </si>
  <si>
    <t>Imputación de rentas inmobiliarias</t>
  </si>
  <si>
    <t>Saldo positivo ganancias y pérdidas patrimoniales</t>
  </si>
  <si>
    <t>%</t>
  </si>
  <si>
    <t xml:space="preserve">(*) Importe declarado por los contribuyentes. </t>
  </si>
  <si>
    <t>Total</t>
  </si>
  <si>
    <t>(1) Tipo medio = cuota íntegra / base imponible o base liquidable.</t>
  </si>
  <si>
    <t xml:space="preserve"> IMPUESTO SOBRE LA RENTA DE LAS PERSONAS FÍSICAS </t>
  </si>
  <si>
    <t>Continúa…</t>
  </si>
  <si>
    <t>Millones</t>
  </si>
  <si>
    <t>de euros</t>
  </si>
  <si>
    <t xml:space="preserve">Rendimientos actividades económicas, estimación objetiva (no agrarias) </t>
  </si>
  <si>
    <t xml:space="preserve">Rendimientos actividades económicas, estimación objetiva ( agrarias) </t>
  </si>
  <si>
    <t>aportaciones y contribuciones a sistemas</t>
  </si>
  <si>
    <t>compensatorias a favor del cónyuge y</t>
  </si>
  <si>
    <t>imponible</t>
  </si>
  <si>
    <t>s/ base</t>
  </si>
  <si>
    <t>liquidable</t>
  </si>
  <si>
    <t>Tramos de base imponible</t>
  </si>
  <si>
    <t xml:space="preserve">(euros) </t>
  </si>
  <si>
    <t>(*) Calculada sobre el número de declaraciones con resultado no nulo.</t>
  </si>
  <si>
    <t xml:space="preserve">Rendimientos actividades económicas, estimación  directa </t>
  </si>
  <si>
    <t>Régimen de atribución                   de rentas.                                        Actividades económicas</t>
  </si>
  <si>
    <t>Régimen de atribución                     de rentas.                               Capital inmobiliario</t>
  </si>
  <si>
    <t>(*) Suma de las bases liquidables general y del ahorro</t>
  </si>
  <si>
    <t>(*) Calculada sobre el número de declaraciones con cuota íntegra positiva.</t>
  </si>
  <si>
    <t>(*) Calculada sobre el número de declaraciones con cuota resultante de la autoliquidación positiva.</t>
  </si>
  <si>
    <t>(*) Calculada sobre el número de declaraciones con cuota diferencial no nula.</t>
  </si>
  <si>
    <t>Saldo neto positivo de rendimientos del capital mobiliario</t>
  </si>
  <si>
    <t xml:space="preserve">(*) Se incluyen las aportaciones y contribuciones a planes de pensiones (tanto de los partícipes como de los promotores), mutualidades de previsión social, planes de previsión asegurados, planes de previsión social empresarial y seguros privados que cubran exclusivamente el riesgo de dependencia severa o de gran dependencia. Se excluyen las aportaciones a favor del cónyuge del contribuyente cuando dicho cónyuge sea el partícipe, mutualista o titular; el régimen especial de personas con discapacidad; y las aportaciones a prima fija de deportistas profesionales y de alto nivel. </t>
  </si>
  <si>
    <t>Donativos y otras aportaciones</t>
  </si>
  <si>
    <t>Alquiler de la vivienda  habitual (régimen transitorio)</t>
  </si>
  <si>
    <t>(4) Los tipos efectivos negativos se deben al efecto de las deducciones por maternidad y por familia numerosa o personas con discapacidad a cargo.</t>
  </si>
  <si>
    <t>familia numerosa o personas con</t>
  </si>
  <si>
    <t>Total inversión en vivienda habitual (régimen transitorio)</t>
  </si>
  <si>
    <r>
      <t>Cuadro V.73.</t>
    </r>
    <r>
      <rPr>
        <b/>
        <sz val="14"/>
        <rFont val="Times New Roman"/>
        <family val="1"/>
      </rPr>
      <t xml:space="preserve">  Tipos medios y efectivos sobre las bases </t>
    </r>
  </si>
  <si>
    <r>
      <t xml:space="preserve">Cuadro V.72. </t>
    </r>
    <r>
      <rPr>
        <b/>
        <sz val="14"/>
        <rFont val="Times New Roman"/>
        <family val="1"/>
      </rPr>
      <t xml:space="preserve">Resultado de la declaración negativo (a devolver). </t>
    </r>
  </si>
  <si>
    <r>
      <t xml:space="preserve">Cuadro V.71. </t>
    </r>
    <r>
      <rPr>
        <b/>
        <sz val="14"/>
        <rFont val="Times New Roman"/>
        <family val="1"/>
      </rPr>
      <t>Resultado de la declaración positivo (a ingresar).</t>
    </r>
  </si>
  <si>
    <r>
      <t xml:space="preserve">Cuadro V.70. </t>
    </r>
    <r>
      <rPr>
        <b/>
        <sz val="14"/>
        <rFont val="Times New Roman"/>
        <family val="1"/>
      </rPr>
      <t>Resultado de la declaración.</t>
    </r>
  </si>
  <si>
    <r>
      <t xml:space="preserve">Cuadro V.67. </t>
    </r>
    <r>
      <rPr>
        <b/>
        <sz val="14"/>
        <rFont val="Times New Roman"/>
        <family val="1"/>
      </rPr>
      <t>Cuota diferencial.</t>
    </r>
  </si>
  <si>
    <r>
      <t xml:space="preserve">Cuadro V.65. </t>
    </r>
    <r>
      <rPr>
        <b/>
        <sz val="14"/>
        <rFont val="Times New Roman"/>
        <family val="1"/>
      </rPr>
      <t>Cuota resultante de la autoliquidación.</t>
    </r>
  </si>
  <si>
    <r>
      <t xml:space="preserve">Cuadro V.64. </t>
    </r>
    <r>
      <rPr>
        <b/>
        <sz val="14"/>
        <rFont val="Times New Roman"/>
        <family val="1"/>
      </rPr>
      <t>Deducciones autonómicas en la cuota íntegra.</t>
    </r>
  </si>
  <si>
    <r>
      <t>Cuadro V.63.</t>
    </r>
    <r>
      <rPr>
        <b/>
        <sz val="14"/>
        <rFont val="Times New Roman"/>
        <family val="1"/>
      </rPr>
      <t xml:space="preserve"> Principales deducciones generales en la cuota íntegra.</t>
    </r>
  </si>
  <si>
    <r>
      <t xml:space="preserve">Cuadro V.62. </t>
    </r>
    <r>
      <rPr>
        <b/>
        <sz val="14"/>
        <rFont val="Times New Roman"/>
        <family val="1"/>
      </rPr>
      <t>Cuota íntegra del ahorro.</t>
    </r>
  </si>
  <si>
    <r>
      <t xml:space="preserve">Cuadro V.61. </t>
    </r>
    <r>
      <rPr>
        <b/>
        <sz val="14"/>
        <rFont val="Times New Roman"/>
        <family val="1"/>
      </rPr>
      <t>Cuota íntegra general.</t>
    </r>
  </si>
  <si>
    <r>
      <t xml:space="preserve">Cuadro V.59. </t>
    </r>
    <r>
      <rPr>
        <b/>
        <sz val="14"/>
        <rFont val="Times New Roman"/>
        <family val="1"/>
      </rPr>
      <t>Cuota íntegra autonómica.</t>
    </r>
  </si>
  <si>
    <r>
      <t>Cuadro V.58.</t>
    </r>
    <r>
      <rPr>
        <b/>
        <sz val="14"/>
        <rFont val="Times New Roman"/>
        <family val="1"/>
      </rPr>
      <t xml:space="preserve"> Cuota íntegra estatal.</t>
    </r>
  </si>
  <si>
    <r>
      <t xml:space="preserve">Cuadro V.57. </t>
    </r>
    <r>
      <rPr>
        <b/>
        <sz val="14"/>
        <rFont val="Times New Roman"/>
        <family val="1"/>
      </rPr>
      <t>Parte del mínimo personal y familiar para la aplicación de los tipos de</t>
    </r>
  </si>
  <si>
    <r>
      <t xml:space="preserve">Cuadro V.56. </t>
    </r>
    <r>
      <rPr>
        <b/>
        <sz val="14"/>
        <rFont val="Times New Roman"/>
        <family val="1"/>
      </rPr>
      <t>Parte del mínimo personal y familiar para la aplicación de las escalas</t>
    </r>
  </si>
  <si>
    <r>
      <t xml:space="preserve">Cuadro V.55. </t>
    </r>
    <r>
      <rPr>
        <b/>
        <sz val="14"/>
        <rFont val="Times New Roman"/>
        <family val="1"/>
      </rPr>
      <t>Mínimo personal y familiar.</t>
    </r>
    <r>
      <rPr>
        <b/>
        <vertAlign val="superscript"/>
        <sz val="14"/>
        <rFont val="Times New Roman"/>
        <family val="1"/>
      </rPr>
      <t>(*)</t>
    </r>
  </si>
  <si>
    <r>
      <t xml:space="preserve">Cuadro V.54. </t>
    </r>
    <r>
      <rPr>
        <b/>
        <sz val="14"/>
        <rFont val="Times New Roman"/>
        <family val="1"/>
      </rPr>
      <t>Mínimo por discapacidad.</t>
    </r>
    <r>
      <rPr>
        <b/>
        <vertAlign val="superscript"/>
        <sz val="14"/>
        <rFont val="Times New Roman"/>
        <family val="1"/>
      </rPr>
      <t>(*)</t>
    </r>
  </si>
  <si>
    <r>
      <t xml:space="preserve">Cuadro V.53. </t>
    </r>
    <r>
      <rPr>
        <b/>
        <sz val="14"/>
        <rFont val="Times New Roman"/>
        <family val="1"/>
      </rPr>
      <t>Mínimo por ascendientes.</t>
    </r>
    <r>
      <rPr>
        <b/>
        <vertAlign val="superscript"/>
        <sz val="14"/>
        <rFont val="Times New Roman"/>
        <family val="1"/>
      </rPr>
      <t>(*)</t>
    </r>
  </si>
  <si>
    <r>
      <t xml:space="preserve">Cuadro V.52. </t>
    </r>
    <r>
      <rPr>
        <b/>
        <sz val="14"/>
        <rFont val="Times New Roman"/>
        <family val="1"/>
      </rPr>
      <t>Mínimo por descendientes.</t>
    </r>
    <r>
      <rPr>
        <b/>
        <vertAlign val="superscript"/>
        <sz val="14"/>
        <rFont val="Times New Roman"/>
        <family val="1"/>
      </rPr>
      <t>(*)</t>
    </r>
  </si>
  <si>
    <r>
      <t xml:space="preserve">Cuadro V.51. </t>
    </r>
    <r>
      <rPr>
        <b/>
        <sz val="14"/>
        <rFont val="Times New Roman"/>
        <family val="1"/>
      </rPr>
      <t>Mínimo del contribuyente.</t>
    </r>
    <r>
      <rPr>
        <b/>
        <vertAlign val="superscript"/>
        <sz val="14"/>
        <rFont val="Times New Roman"/>
        <family val="1"/>
      </rPr>
      <t>(*)</t>
    </r>
  </si>
  <si>
    <r>
      <t>Cuadro V.50.</t>
    </r>
    <r>
      <rPr>
        <b/>
        <sz val="14"/>
        <rFont val="Times New Roman"/>
        <family val="1"/>
      </rPr>
      <t xml:space="preserve"> Base liquidable total.</t>
    </r>
    <r>
      <rPr>
        <b/>
        <vertAlign val="superscript"/>
        <sz val="14"/>
        <rFont val="Times New Roman"/>
        <family val="1"/>
      </rPr>
      <t>(*)</t>
    </r>
  </si>
  <si>
    <r>
      <t xml:space="preserve">Cuadro V.49. </t>
    </r>
    <r>
      <rPr>
        <b/>
        <sz val="14"/>
        <rFont val="Times New Roman"/>
        <family val="1"/>
      </rPr>
      <t>Base liquidable del ahorro.</t>
    </r>
  </si>
  <si>
    <r>
      <t xml:space="preserve">Cuadro V.48. </t>
    </r>
    <r>
      <rPr>
        <b/>
        <sz val="14"/>
        <rFont val="Times New Roman"/>
        <family val="1"/>
      </rPr>
      <t>Base liquidable general.</t>
    </r>
  </si>
  <si>
    <r>
      <t>Cuadro V.46.</t>
    </r>
    <r>
      <rPr>
        <b/>
        <sz val="14"/>
        <rFont val="Times New Roman"/>
        <family val="1"/>
      </rPr>
      <t xml:space="preserve"> Reducción por pensiones</t>
    </r>
  </si>
  <si>
    <r>
      <t xml:space="preserve">Cuadro V.44. </t>
    </r>
    <r>
      <rPr>
        <b/>
        <sz val="14"/>
        <rFont val="Times New Roman"/>
        <family val="1"/>
      </rPr>
      <t>Reducciones por aportaciones y contribuciones a sistemas de</t>
    </r>
  </si>
  <si>
    <r>
      <t xml:space="preserve">Cuadro V.42. </t>
    </r>
    <r>
      <rPr>
        <b/>
        <sz val="14"/>
        <rFont val="Times New Roman"/>
        <family val="1"/>
      </rPr>
      <t>Base imponible total.</t>
    </r>
  </si>
  <si>
    <r>
      <t xml:space="preserve">Cuadro V.41. </t>
    </r>
    <r>
      <rPr>
        <b/>
        <sz val="14"/>
        <rFont val="Times New Roman"/>
        <family val="1"/>
      </rPr>
      <t xml:space="preserve">Base imponible del ahorro. </t>
    </r>
  </si>
  <si>
    <r>
      <rPr>
        <b/>
        <i/>
        <sz val="14"/>
        <rFont val="Times New Roman"/>
        <family val="1"/>
      </rPr>
      <t>Cuadro V.40</t>
    </r>
    <r>
      <rPr>
        <b/>
        <sz val="14"/>
        <rFont val="Times New Roman"/>
        <family val="1"/>
      </rPr>
      <t>. Principales componentes de la base imponible del ahorro.</t>
    </r>
  </si>
  <si>
    <r>
      <t>Cuadro V.39.</t>
    </r>
    <r>
      <rPr>
        <b/>
        <sz val="14"/>
        <rFont val="Times New Roman"/>
        <family val="1"/>
      </rPr>
      <t xml:space="preserve"> Base imponible general. </t>
    </r>
  </si>
  <si>
    <r>
      <t xml:space="preserve">Cuadro V.38. </t>
    </r>
    <r>
      <rPr>
        <b/>
        <sz val="14"/>
        <rFont val="Times New Roman"/>
        <family val="1"/>
      </rPr>
      <t xml:space="preserve"> Reducción por obtención de rendimientos del trabajo:</t>
    </r>
  </si>
  <si>
    <r>
      <t xml:space="preserve">Cuadro V.37. </t>
    </r>
    <r>
      <rPr>
        <b/>
        <sz val="14"/>
        <rFont val="Times New Roman"/>
        <family val="1"/>
      </rPr>
      <t xml:space="preserve"> Rendimientos del trabajo: incremento de los gastos deducibles </t>
    </r>
  </si>
  <si>
    <r>
      <t xml:space="preserve">Cuadro V.36. </t>
    </r>
    <r>
      <rPr>
        <b/>
        <sz val="14"/>
        <rFont val="Times New Roman"/>
        <family val="1"/>
      </rPr>
      <t xml:space="preserve"> Rendimientos del trabajo: otros gastos deducibles. </t>
    </r>
  </si>
  <si>
    <r>
      <t>Cuadro V.35.</t>
    </r>
    <r>
      <rPr>
        <b/>
        <sz val="14"/>
        <rFont val="Times New Roman"/>
        <family val="1"/>
      </rPr>
      <t xml:space="preserve"> Principales componentes de la base imponible general.</t>
    </r>
  </si>
  <si>
    <r>
      <t>Cuadro V.43.</t>
    </r>
    <r>
      <rPr>
        <b/>
        <sz val="14"/>
        <rFont val="Times New Roman"/>
        <family val="1"/>
      </rPr>
      <t xml:space="preserve"> Reducción por tributación</t>
    </r>
  </si>
  <si>
    <r>
      <t xml:space="preserve">Cuadro V.60. </t>
    </r>
    <r>
      <rPr>
        <b/>
        <sz val="14"/>
        <rFont val="Times New Roman"/>
        <family val="1"/>
      </rPr>
      <t>Cuota íntegra total.</t>
    </r>
    <r>
      <rPr>
        <b/>
        <vertAlign val="superscript"/>
        <sz val="14"/>
        <rFont val="Times New Roman"/>
        <family val="1"/>
      </rPr>
      <t xml:space="preserve"> (1) </t>
    </r>
  </si>
  <si>
    <t>Rendimientos netos                            del trabajo</t>
  </si>
  <si>
    <r>
      <t xml:space="preserve">Cuadro V.35 (continuación). </t>
    </r>
    <r>
      <rPr>
        <b/>
        <sz val="14"/>
        <rFont val="Times New Roman"/>
        <family val="1"/>
      </rPr>
      <t xml:space="preserve">Principales componentes de la base imponible general. </t>
    </r>
  </si>
  <si>
    <r>
      <t xml:space="preserve">Cuadro V.35 (continuación). </t>
    </r>
    <r>
      <rPr>
        <b/>
        <sz val="14"/>
        <rFont val="Times New Roman"/>
        <family val="1"/>
      </rPr>
      <t>Principales componentes de la base imponible general.</t>
    </r>
  </si>
  <si>
    <t>Tramos
de base
imponible</t>
  </si>
  <si>
    <t>(1) Suma de la cuota íntegra estatal y de la cuota íntegra autonómica.</t>
  </si>
  <si>
    <t>(2) Calculada sobre el número de declaraciones con cuota íntegra positiva.</t>
  </si>
  <si>
    <r>
      <t xml:space="preserve">Tramos de base imponible
</t>
    </r>
    <r>
      <rPr>
        <sz val="11"/>
        <rFont val="Times New Roman"/>
        <family val="1"/>
      </rPr>
      <t>(euros)</t>
    </r>
  </si>
  <si>
    <r>
      <t>Media</t>
    </r>
    <r>
      <rPr>
        <b/>
        <vertAlign val="superscript"/>
        <sz val="12"/>
        <rFont val="Times New Roman"/>
        <family val="1"/>
      </rPr>
      <t xml:space="preserve"> (2) </t>
    </r>
    <r>
      <rPr>
        <b/>
        <sz val="12"/>
        <rFont val="Times New Roman"/>
        <family val="1"/>
      </rPr>
      <t xml:space="preserve">  </t>
    </r>
    <r>
      <rPr>
        <sz val="12"/>
        <rFont val="Times New Roman"/>
        <family val="1"/>
      </rPr>
      <t xml:space="preserve"> </t>
    </r>
    <r>
      <rPr>
        <sz val="11"/>
        <rFont val="Times New Roman"/>
        <family val="1"/>
      </rPr>
      <t>(euros)</t>
    </r>
  </si>
  <si>
    <r>
      <t xml:space="preserve">Media </t>
    </r>
    <r>
      <rPr>
        <b/>
        <vertAlign val="superscript"/>
        <sz val="12"/>
        <rFont val="Times New Roman"/>
        <family val="1"/>
      </rPr>
      <t>(*)</t>
    </r>
    <r>
      <rPr>
        <b/>
        <sz val="12"/>
        <rFont val="Times New Roman"/>
        <family val="1"/>
      </rPr>
      <t xml:space="preserve"> </t>
    </r>
    <r>
      <rPr>
        <sz val="11"/>
        <rFont val="Times New Roman"/>
        <family val="1"/>
      </rPr>
      <t>(euros)</t>
    </r>
  </si>
  <si>
    <t>-</t>
  </si>
  <si>
    <r>
      <t>Cuadro V.68.</t>
    </r>
    <r>
      <rPr>
        <b/>
        <sz val="14"/>
        <rFont val="Times New Roman"/>
        <family val="1"/>
      </rPr>
      <t xml:space="preserve"> Deducción por maternidad: cuantía aplicable con carácter general. </t>
    </r>
  </si>
  <si>
    <t xml:space="preserve">(3) Los tipos medio y efectivo en el primer tramo no son representativos, debido a que el denominador de los mismos (la base imponible o la base liquidable) es de signo negativo. </t>
  </si>
  <si>
    <t>(2)  Tipo  efectivo  =  (cuota  resultante  de  la  autoliquidación  -  deducción  por  maternidad  -  deducción  por  familia  numerosa  o  personas  con  discapacidad  a  cargo)  /  base  imponible  o  base  liquidable.</t>
  </si>
  <si>
    <t>Ejercicio 2019</t>
  </si>
  <si>
    <t xml:space="preserve"> Ejercicio 2019</t>
  </si>
  <si>
    <t>para trabajadores activos que sean personas con discapacidad.  Ejercicio 2019</t>
  </si>
  <si>
    <t>cuantía aplicable con carácter general.  Ejercicio 2019</t>
  </si>
  <si>
    <t>conjunta.  Ejercicio 2019</t>
  </si>
  <si>
    <t>anualidades por alimentos.  Ejercicio 2019</t>
  </si>
  <si>
    <t>del impuesto sobre la base liquidable general.  Ejercicio 2019</t>
  </si>
  <si>
    <t>gravamen del ahorro.  Ejercicio 2019</t>
  </si>
  <si>
    <t>discapacidad a cargo. Ejercicio 2019</t>
  </si>
  <si>
    <t>imponible y liquidable.  Ejercicio 2019</t>
  </si>
  <si>
    <r>
      <t xml:space="preserve">Cuadro V.47. </t>
    </r>
    <r>
      <rPr>
        <b/>
        <sz val="14"/>
        <rFont val="Times New Roman"/>
        <family val="1"/>
      </rPr>
      <t>Bases liquidables generales negativas de los ejercicios 2015 a 2018</t>
    </r>
  </si>
  <si>
    <r>
      <t>previsión social. Régimen general.</t>
    </r>
    <r>
      <rPr>
        <b/>
        <vertAlign val="superscript"/>
        <sz val="14"/>
        <rFont val="Times New Roman"/>
        <family val="1"/>
      </rPr>
      <t>(*)</t>
    </r>
    <r>
      <rPr>
        <b/>
        <sz val="14"/>
        <rFont val="Times New Roman"/>
        <family val="1"/>
      </rPr>
      <t xml:space="preserve">  Ejercicio 2019</t>
    </r>
  </si>
  <si>
    <r>
      <t>de previsión social.</t>
    </r>
    <r>
      <rPr>
        <b/>
        <vertAlign val="superscript"/>
        <sz val="14"/>
        <rFont val="Times New Roman"/>
        <family val="1"/>
      </rPr>
      <t>(*)</t>
    </r>
    <r>
      <rPr>
        <b/>
        <sz val="14"/>
        <rFont val="Times New Roman"/>
        <family val="1"/>
      </rPr>
      <t xml:space="preserve">  Ejercicio 2019</t>
    </r>
  </si>
  <si>
    <t>s.e.</t>
  </si>
  <si>
    <t>s.e.: secreto estadístico.</t>
  </si>
  <si>
    <t>Compensaciones de saldos netos negativos de rendimientos del capital mobiliario de los ejercicios 2015 a 2018</t>
  </si>
  <si>
    <t>Saldo neto positivo de ganancias y pérdidas patrimoniales imputable a 2019</t>
  </si>
  <si>
    <t>Saldo neto negativo de ganancias y pérdidas patrimoniales imputable a 2019</t>
  </si>
  <si>
    <t>Compensaciones de saldos negativos de ganancias y pérdidas patrimoniales de los ejercicios 2015 a 2018</t>
  </si>
  <si>
    <t>(*) Importe declarado por los contribuyentes. La cantidad finalmente aplicada en la liquidación del impuesto fue de 126.188,0 millones de euros. La diferencia, 37,494,6 millones de euros, no pudo aplicarse por insuficiencia de la base liquidable.</t>
  </si>
  <si>
    <t>(*) Importe aplicado. La cantidad declarada por los contribuyentes fue de 5.383,7 millones de euros. La diferencia, 54,8 millones de euros, no pudo aplicarse por insuficiencia de base imponible.</t>
  </si>
  <si>
    <r>
      <t xml:space="preserve">Media
</t>
    </r>
    <r>
      <rPr>
        <sz val="11"/>
        <rFont val="Times New Roman"/>
        <family val="1"/>
      </rPr>
      <t>(euros)</t>
    </r>
  </si>
  <si>
    <t xml:space="preserve">s.e. </t>
  </si>
  <si>
    <t xml:space="preserve">s.e.  </t>
  </si>
  <si>
    <t>acumulado</t>
  </si>
  <si>
    <r>
      <t>Tipo efectivo</t>
    </r>
    <r>
      <rPr>
        <b/>
        <sz val="11"/>
        <rFont val="Times New Roman"/>
        <family val="1"/>
      </rPr>
      <t xml:space="preserve"> (%) </t>
    </r>
    <r>
      <rPr>
        <b/>
        <vertAlign val="superscript"/>
        <sz val="11"/>
        <rFont val="Times New Roman"/>
        <family val="1"/>
      </rPr>
      <t>(2) (3) (4)</t>
    </r>
  </si>
  <si>
    <r>
      <t xml:space="preserve">Tipo medio </t>
    </r>
    <r>
      <rPr>
        <b/>
        <sz val="11"/>
        <rFont val="Times New Roman"/>
        <family val="1"/>
      </rPr>
      <t xml:space="preserve">(%) </t>
    </r>
    <r>
      <rPr>
        <b/>
        <vertAlign val="superscript"/>
        <sz val="11"/>
        <rFont val="Times New Roman"/>
        <family val="1"/>
      </rPr>
      <t>(1) (3)</t>
    </r>
  </si>
  <si>
    <t>Rentas obtenidas en
Ceuta y Melilla</t>
  </si>
  <si>
    <r>
      <t>Cuadro V.45.</t>
    </r>
    <r>
      <rPr>
        <b/>
        <sz val="14"/>
        <rFont val="Times New Roman"/>
        <family val="1"/>
      </rPr>
      <t xml:space="preserve"> Total de las reducciones por </t>
    </r>
  </si>
  <si>
    <r>
      <t xml:space="preserve">Cuadro V.66. </t>
    </r>
    <r>
      <rPr>
        <b/>
        <sz val="14"/>
        <rFont val="Times New Roman"/>
        <family val="1"/>
      </rPr>
      <t xml:space="preserve">Total de los pagos a cuenta. </t>
    </r>
  </si>
  <si>
    <r>
      <t>Cuadro V.69.</t>
    </r>
    <r>
      <rPr>
        <b/>
        <sz val="14"/>
        <rFont val="Times New Roman"/>
        <family val="1"/>
      </rPr>
      <t xml:space="preserve"> Total de la deducción por </t>
    </r>
  </si>
  <si>
    <t xml:space="preserve"> que se compensan. Ejercicio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</si>
</sst>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
    <numFmt numFmtId="166" formatCode="#,###,##0.0"/>
    <numFmt numFmtId="167" formatCode="#,###,##0"/>
    <numFmt numFmtId="168" formatCode="&quot;  &quot;#,##0&quot;  &quot;"/>
    <numFmt numFmtId="169" formatCode="_-* #,##0.00\ _P_t_s_-;\-* #,##0.00\ _P_t_s_-;_-* &quot;-&quot;??\ _P_t_s_-;_-@_-"/>
    <numFmt numFmtId="170" formatCode="&quot; &quot;#,##0.0&quot; &quot;;&quot; &quot;\-#,##0.0&quot; &quot;"/>
    <numFmt numFmtId="171" formatCode="&quot;  &quot;#,##0.0&quot;  &quot;"/>
    <numFmt numFmtId="172" formatCode="&quot;   &quot;#,##0.0&quot;  &quot;"/>
    <numFmt numFmtId="173" formatCode="&quot;   &quot;#,##0&quot; &quot;"/>
    <numFmt numFmtId="174" formatCode="&quot;  &quot;0.0&quot;  &quot;"/>
    <numFmt numFmtId="175" formatCode="&quot; &quot;#,##0.00&quot; &quot;;&quot; &quot;\-#,##0.00&quot; &quot;"/>
    <numFmt numFmtId="176" formatCode="&quot; &quot;#,##0.000&quot; &quot;;&quot; &quot;\-#,##0.000&quot; &quot;"/>
    <numFmt numFmtId="177" formatCode="&quot;&quot;#,##0.0&quot;  &quot;"/>
    <numFmt numFmtId="178" formatCode="&quot;&quot;#,##0&quot; &quot;"/>
  </numFmts>
  <fonts count="26" x14ac:knownFonts="1">
    <font>
      <sz val="10"/>
      <name val="Arial"/>
    </font>
    <font>
      <sz val="10"/>
      <name val="Arial"/>
      <family val="2"/>
    </font>
    <font>
      <sz val="10"/>
      <name val="Times New Roman"/>
      <family val="1"/>
    </font>
    <font>
      <b/>
      <sz val="10"/>
      <name val="Times New Roman"/>
      <family val="1"/>
    </font>
    <font>
      <b/>
      <sz val="12"/>
      <name val="Times New Roman"/>
      <family val="1"/>
    </font>
    <font>
      <sz val="8"/>
      <name val="Arial"/>
      <family val="2"/>
    </font>
    <font>
      <sz val="10"/>
      <name val="Arial"/>
      <family val="2"/>
    </font>
    <font>
      <sz val="9"/>
      <name val="Times New Roman"/>
      <family val="1"/>
    </font>
    <font>
      <i/>
      <sz val="9"/>
      <name val="Times New Roman"/>
      <family val="1"/>
    </font>
    <font>
      <b/>
      <u/>
      <sz val="16"/>
      <name val="Times New Roman"/>
      <family val="1"/>
    </font>
    <font>
      <b/>
      <i/>
      <sz val="14"/>
      <name val="Times New Roman"/>
      <family val="1"/>
    </font>
    <font>
      <b/>
      <sz val="14"/>
      <name val="Times New Roman"/>
      <family val="1"/>
    </font>
    <font>
      <b/>
      <vertAlign val="superscript"/>
      <sz val="14"/>
      <name val="Times New Roman"/>
      <family val="1"/>
    </font>
    <font>
      <i/>
      <sz val="10"/>
      <name val="Times New Roman"/>
      <family val="1"/>
    </font>
    <font>
      <sz val="12"/>
      <name val="Arial"/>
      <family val="2"/>
    </font>
    <font>
      <sz val="12"/>
      <name val="Times New Roman"/>
      <family val="1"/>
    </font>
    <font>
      <sz val="11"/>
      <name val="Times New Roman"/>
      <family val="1"/>
    </font>
    <font>
      <b/>
      <sz val="16"/>
      <name val="Times New Roman"/>
      <family val="1"/>
    </font>
    <font>
      <u/>
      <sz val="10"/>
      <name val="Times New Roman"/>
      <family val="1"/>
    </font>
    <font>
      <sz val="11"/>
      <color rgb="FF1F497D"/>
      <name val="Calibri"/>
      <family val="2"/>
    </font>
    <font>
      <b/>
      <sz val="10"/>
      <name val="Arial"/>
      <family val="2"/>
    </font>
    <font>
      <i/>
      <sz val="10"/>
      <name val="Arial"/>
      <family val="2"/>
    </font>
    <font>
      <b/>
      <sz val="11"/>
      <name val="Times New Roman"/>
      <family val="1"/>
    </font>
    <font>
      <b/>
      <vertAlign val="superscript"/>
      <sz val="11"/>
      <name val="Times New Roman"/>
      <family val="1"/>
    </font>
    <font>
      <b/>
      <vertAlign val="superscript"/>
      <sz val="12"/>
      <name val="Times New Roman"/>
      <family val="1"/>
    </font>
    <font>
      <i/>
      <sz val="11"/>
      <name val="Times New Roman"/>
      <family val="1"/>
    </font>
  </fonts>
  <fills count="4">
    <fill>
      <patternFill patternType="none"/>
    </fill>
    <fill>
      <patternFill patternType="gray125"/>
    </fill>
    <fill>
      <patternFill patternType="solid">
        <fgColor theme="7" tint="0.79998168889431442"/>
        <bgColor indexed="64"/>
      </patternFill>
    </fill>
    <fill>
      <patternFill patternType="solid">
        <fgColor rgb="FFF0EBF0"/>
        <bgColor indexed="64"/>
      </patternFill>
    </fill>
  </fills>
  <borders count="11">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22"/>
      </top>
      <bottom/>
      <diagonal/>
    </border>
  </borders>
  <cellStyleXfs count="3">
    <xf numFmtId="0" fontId="0" fillId="0" borderId="0"/>
    <xf numFmtId="169" fontId="1" fillId="0" borderId="0" applyFont="0" applyFill="0" applyBorder="0" applyAlignment="0" applyProtection="0"/>
    <xf numFmtId="0" fontId="1" fillId="0" borderId="0"/>
  </cellStyleXfs>
  <cellXfs count="219">
    <xf numFmtId="0" fontId="0" fillId="0" borderId="0" xfId="0"/>
    <xf numFmtId="0" fontId="2" fillId="0" borderId="0" xfId="0" applyFont="1"/>
    <xf numFmtId="0" fontId="2" fillId="0" borderId="0" xfId="0" applyFont="1" applyBorder="1"/>
    <xf numFmtId="0" fontId="0" fillId="0" borderId="0" xfId="0" applyBorder="1"/>
    <xf numFmtId="0" fontId="0" fillId="0" borderId="0" xfId="0" applyFill="1" applyBorder="1"/>
    <xf numFmtId="0" fontId="8" fillId="0" borderId="0" xfId="0" applyFont="1" applyBorder="1" applyAlignment="1">
      <alignment horizontal="center" vertical="center"/>
    </xf>
    <xf numFmtId="0" fontId="2" fillId="0" borderId="0" xfId="0" applyFont="1" applyFill="1" applyBorder="1"/>
    <xf numFmtId="0" fontId="2" fillId="0" borderId="0" xfId="0" applyFont="1" applyFill="1"/>
    <xf numFmtId="0" fontId="3" fillId="0" borderId="0" xfId="0" applyFont="1" applyFill="1" applyBorder="1" applyAlignment="1" applyProtection="1">
      <alignment horizontal="centerContinuous" vertical="center"/>
    </xf>
    <xf numFmtId="0" fontId="4" fillId="0" borderId="0" xfId="0" applyFont="1" applyFill="1" applyBorder="1" applyAlignment="1">
      <alignment horizontal="center"/>
    </xf>
    <xf numFmtId="0" fontId="6" fillId="0" borderId="0" xfId="0" applyFont="1" applyFill="1" applyBorder="1"/>
    <xf numFmtId="10" fontId="3" fillId="0" borderId="0" xfId="0" applyNumberFormat="1" applyFont="1" applyFill="1" applyBorder="1" applyAlignment="1" applyProtection="1">
      <alignment horizontal="right" vertical="center" indent="2"/>
    </xf>
    <xf numFmtId="3" fontId="3" fillId="0" borderId="0" xfId="0" applyNumberFormat="1" applyFont="1" applyFill="1" applyBorder="1" applyAlignment="1" applyProtection="1">
      <alignment horizontal="right" vertical="center" indent="1"/>
    </xf>
    <xf numFmtId="165" fontId="2" fillId="0" borderId="0" xfId="0" applyNumberFormat="1" applyFont="1"/>
    <xf numFmtId="164" fontId="3" fillId="0" borderId="0" xfId="0" applyNumberFormat="1" applyFont="1" applyFill="1" applyBorder="1" applyAlignment="1" applyProtection="1">
      <alignment horizontal="right" vertical="center" indent="1"/>
    </xf>
    <xf numFmtId="0" fontId="6" fillId="0" borderId="0" xfId="0" applyFont="1"/>
    <xf numFmtId="0" fontId="1" fillId="0" borderId="0" xfId="0" applyFont="1"/>
    <xf numFmtId="3" fontId="7" fillId="0" borderId="0" xfId="0" applyNumberFormat="1" applyFont="1" applyFill="1" applyBorder="1" applyAlignment="1">
      <alignment horizontal="left" vertical="center" wrapText="1"/>
    </xf>
    <xf numFmtId="0" fontId="13" fillId="0" borderId="0" xfId="0" applyFont="1" applyBorder="1" applyAlignment="1">
      <alignment horizontal="center" vertical="center"/>
    </xf>
    <xf numFmtId="0" fontId="4" fillId="0" borderId="0" xfId="0" applyFont="1" applyFill="1" applyBorder="1" applyAlignment="1" applyProtection="1">
      <alignment horizontal="center" vertical="center" wrapText="1"/>
    </xf>
    <xf numFmtId="0" fontId="14" fillId="0" borderId="0" xfId="0" applyFont="1" applyBorder="1" applyAlignment="1">
      <alignment wrapText="1"/>
    </xf>
    <xf numFmtId="0" fontId="14" fillId="0" borderId="0" xfId="0" applyFont="1" applyFill="1" applyBorder="1" applyAlignment="1">
      <alignment wrapText="1"/>
    </xf>
    <xf numFmtId="0" fontId="14" fillId="0" borderId="0" xfId="0" applyFont="1" applyFill="1" applyBorder="1"/>
    <xf numFmtId="0" fontId="4" fillId="0" borderId="0" xfId="0" applyFont="1" applyFill="1" applyBorder="1" applyAlignment="1">
      <alignment horizontal="center" vertical="center"/>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horizontal="centerContinuous"/>
    </xf>
    <xf numFmtId="3" fontId="15" fillId="0" borderId="0" xfId="0" applyNumberFormat="1" applyFont="1" applyBorder="1" applyAlignment="1">
      <alignment horizontal="right" vertical="center" indent="1"/>
    </xf>
    <xf numFmtId="0" fontId="15" fillId="0" borderId="2" xfId="0" applyFont="1" applyFill="1" applyBorder="1" applyAlignment="1" applyProtection="1">
      <alignment horizontal="centerContinuous" vertical="center"/>
    </xf>
    <xf numFmtId="0" fontId="15" fillId="0" borderId="2" xfId="0" applyFont="1" applyFill="1" applyBorder="1" applyAlignment="1" applyProtection="1">
      <alignment horizontal="centerContinuous"/>
    </xf>
    <xf numFmtId="3" fontId="15" fillId="0" borderId="2" xfId="0" applyNumberFormat="1" applyFont="1" applyBorder="1" applyAlignment="1">
      <alignment horizontal="right" vertical="center" indent="1"/>
    </xf>
    <xf numFmtId="0" fontId="15" fillId="0" borderId="3" xfId="0" applyFont="1" applyFill="1" applyBorder="1" applyAlignment="1" applyProtection="1">
      <alignment horizontal="centerContinuous" vertical="center"/>
    </xf>
    <xf numFmtId="0" fontId="15" fillId="0" borderId="3" xfId="0" applyFont="1" applyFill="1" applyBorder="1" applyAlignment="1" applyProtection="1">
      <alignment horizontal="centerContinuous"/>
    </xf>
    <xf numFmtId="3" fontId="15" fillId="0" borderId="3" xfId="0" applyNumberFormat="1" applyFont="1" applyBorder="1" applyAlignment="1">
      <alignment horizontal="right" vertical="center" indent="1"/>
    </xf>
    <xf numFmtId="16" fontId="15" fillId="0" borderId="0" xfId="0" quotePrefix="1" applyNumberFormat="1" applyFont="1" applyFill="1" applyBorder="1" applyAlignment="1" applyProtection="1">
      <alignment horizontal="centerContinuous" vertical="center"/>
    </xf>
    <xf numFmtId="16" fontId="15" fillId="0" borderId="0" xfId="0" quotePrefix="1" applyNumberFormat="1" applyFont="1" applyFill="1" applyBorder="1" applyAlignment="1" applyProtection="1">
      <alignment horizontal="centerContinuous"/>
    </xf>
    <xf numFmtId="0" fontId="15" fillId="0" borderId="0" xfId="0" quotePrefix="1" applyFont="1" applyFill="1" applyBorder="1" applyAlignment="1" applyProtection="1">
      <alignment horizontal="centerContinuous" vertical="center"/>
    </xf>
    <xf numFmtId="0" fontId="15" fillId="0" borderId="0" xfId="0" quotePrefix="1" applyFont="1" applyFill="1" applyBorder="1" applyAlignment="1" applyProtection="1">
      <alignment horizontal="centerContinuous"/>
    </xf>
    <xf numFmtId="0" fontId="15" fillId="0" borderId="2" xfId="0" quotePrefix="1" applyFont="1" applyFill="1" applyBorder="1" applyAlignment="1" applyProtection="1">
      <alignment horizontal="centerContinuous" vertical="center"/>
    </xf>
    <xf numFmtId="0" fontId="15" fillId="0" borderId="2" xfId="0" quotePrefix="1" applyFont="1" applyFill="1" applyBorder="1" applyAlignment="1" applyProtection="1">
      <alignment horizontal="centerContinuous"/>
    </xf>
    <xf numFmtId="0" fontId="15" fillId="0" borderId="3" xfId="0" quotePrefix="1" applyFont="1" applyFill="1" applyBorder="1" applyAlignment="1" applyProtection="1">
      <alignment horizontal="centerContinuous" vertical="center"/>
    </xf>
    <xf numFmtId="0" fontId="15" fillId="0" borderId="3" xfId="0" quotePrefix="1" applyFont="1" applyFill="1" applyBorder="1" applyAlignment="1" applyProtection="1">
      <alignment horizontal="centerContinuous"/>
    </xf>
    <xf numFmtId="0" fontId="4" fillId="0" borderId="0" xfId="0" applyFont="1" applyFill="1" applyBorder="1" applyAlignment="1" applyProtection="1">
      <alignment horizontal="centerContinuous" vertical="center"/>
    </xf>
    <xf numFmtId="0" fontId="4" fillId="0" borderId="0" xfId="0" applyFont="1" applyFill="1" applyBorder="1" applyAlignment="1">
      <alignment vertical="center"/>
    </xf>
    <xf numFmtId="0" fontId="4" fillId="0" borderId="0" xfId="0" applyFont="1" applyFill="1" applyBorder="1" applyAlignment="1" applyProtection="1">
      <alignment horizontal="center" vertical="center"/>
    </xf>
    <xf numFmtId="3" fontId="15" fillId="0" borderId="0" xfId="0" applyNumberFormat="1" applyFont="1" applyBorder="1" applyAlignment="1" applyProtection="1">
      <alignment horizontal="right" vertical="center" indent="1"/>
    </xf>
    <xf numFmtId="0" fontId="15" fillId="0" borderId="0" xfId="0" applyFont="1" applyBorder="1" applyAlignment="1">
      <alignment wrapText="1"/>
    </xf>
    <xf numFmtId="0" fontId="15" fillId="0" borderId="0" xfId="0" applyFont="1" applyFill="1" applyBorder="1" applyAlignment="1">
      <alignment wrapText="1"/>
    </xf>
    <xf numFmtId="0" fontId="15" fillId="0" borderId="0" xfId="0" applyFont="1" applyFill="1" applyBorder="1"/>
    <xf numFmtId="0" fontId="4" fillId="0" borderId="0" xfId="0" applyFont="1" applyFill="1" applyBorder="1" applyAlignment="1">
      <alignment horizontal="center" vertical="top"/>
    </xf>
    <xf numFmtId="2" fontId="15" fillId="0" borderId="0" xfId="0" applyNumberFormat="1" applyFont="1" applyFill="1" applyBorder="1" applyAlignment="1" applyProtection="1">
      <alignment horizontal="right" vertical="center" indent="2"/>
    </xf>
    <xf numFmtId="0" fontId="4" fillId="0" borderId="0" xfId="0" applyFont="1" applyFill="1" applyBorder="1" applyAlignment="1" applyProtection="1">
      <alignment horizontal="center"/>
    </xf>
    <xf numFmtId="2" fontId="15" fillId="0" borderId="0" xfId="0" applyNumberFormat="1" applyFont="1" applyFill="1" applyBorder="1" applyAlignment="1">
      <alignment horizontal="right" vertical="center" indent="3"/>
    </xf>
    <xf numFmtId="1" fontId="16" fillId="0" borderId="0" xfId="0" applyNumberFormat="1" applyFont="1"/>
    <xf numFmtId="0" fontId="16" fillId="0" borderId="0" xfId="0" applyFont="1" applyAlignment="1">
      <alignment vertical="center"/>
    </xf>
    <xf numFmtId="0" fontId="16" fillId="0" borderId="0" xfId="0" applyFont="1"/>
    <xf numFmtId="0" fontId="11" fillId="0" borderId="0" xfId="0" applyFont="1" applyFill="1" applyBorder="1" applyAlignment="1">
      <alignment horizontal="center" wrapText="1"/>
    </xf>
    <xf numFmtId="0" fontId="11" fillId="0" borderId="0" xfId="0" applyFont="1" applyFill="1" applyBorder="1" applyAlignment="1">
      <alignment wrapText="1"/>
    </xf>
    <xf numFmtId="0" fontId="10" fillId="0" borderId="0" xfId="0" applyFont="1" applyFill="1" applyBorder="1" applyAlignment="1">
      <alignment wrapText="1"/>
    </xf>
    <xf numFmtId="3" fontId="16" fillId="0" borderId="0" xfId="0" applyNumberFormat="1" applyFont="1" applyBorder="1" applyAlignment="1">
      <alignment horizontal="left"/>
    </xf>
    <xf numFmtId="0" fontId="9" fillId="0" borderId="0" xfId="0" applyFont="1" applyFill="1" applyAlignment="1">
      <alignment vertical="center"/>
    </xf>
    <xf numFmtId="0" fontId="18" fillId="0" borderId="0" xfId="0" applyFont="1"/>
    <xf numFmtId="164" fontId="4" fillId="0" borderId="0" xfId="0" applyNumberFormat="1" applyFont="1" applyBorder="1" applyAlignment="1">
      <alignment horizontal="right" vertical="center" indent="1"/>
    </xf>
    <xf numFmtId="3" fontId="4" fillId="0" borderId="0" xfId="0" applyNumberFormat="1" applyFont="1" applyFill="1" applyBorder="1" applyAlignment="1" applyProtection="1">
      <alignment horizontal="right" vertical="center" indent="1"/>
    </xf>
    <xf numFmtId="167" fontId="4" fillId="0" borderId="0" xfId="0" applyNumberFormat="1" applyFont="1" applyFill="1" applyBorder="1" applyAlignment="1">
      <alignment horizontal="right" vertical="center" indent="1"/>
    </xf>
    <xf numFmtId="2" fontId="4" fillId="0" borderId="0" xfId="0" applyNumberFormat="1" applyFont="1" applyFill="1" applyBorder="1" applyAlignment="1" applyProtection="1">
      <alignment horizontal="right" vertical="center" indent="1"/>
    </xf>
    <xf numFmtId="9" fontId="4" fillId="0" borderId="0" xfId="0" applyNumberFormat="1" applyFont="1" applyFill="1" applyBorder="1" applyAlignment="1" applyProtection="1">
      <alignment horizontal="right" vertical="center" indent="1"/>
    </xf>
    <xf numFmtId="0" fontId="4" fillId="0" borderId="9" xfId="0" applyFont="1" applyFill="1" applyBorder="1" applyAlignment="1" applyProtection="1">
      <alignment horizontal="centerContinuous" vertical="center"/>
    </xf>
    <xf numFmtId="164" fontId="4" fillId="0" borderId="9" xfId="0" applyNumberFormat="1" applyFont="1" applyBorder="1" applyAlignment="1">
      <alignment horizontal="right" vertical="center" indent="1"/>
    </xf>
    <xf numFmtId="3" fontId="4" fillId="0" borderId="9" xfId="0" applyNumberFormat="1" applyFont="1" applyFill="1" applyBorder="1" applyAlignment="1" applyProtection="1">
      <alignment horizontal="right" vertical="center" indent="1"/>
    </xf>
    <xf numFmtId="167" fontId="4" fillId="0" borderId="9" xfId="0" applyNumberFormat="1" applyFont="1" applyFill="1" applyBorder="1" applyAlignment="1">
      <alignment horizontal="right" vertical="center" indent="1"/>
    </xf>
    <xf numFmtId="2" fontId="4" fillId="0" borderId="9" xfId="0" applyNumberFormat="1" applyFont="1" applyBorder="1" applyAlignment="1" applyProtection="1">
      <alignment horizontal="right" vertical="center" indent="1"/>
    </xf>
    <xf numFmtId="166" fontId="4" fillId="0" borderId="9" xfId="0" applyNumberFormat="1" applyFont="1" applyFill="1" applyBorder="1" applyAlignment="1">
      <alignment horizontal="right" vertical="center" indent="1"/>
    </xf>
    <xf numFmtId="3" fontId="4" fillId="0" borderId="0" xfId="0" applyNumberFormat="1" applyFont="1" applyBorder="1" applyAlignment="1" applyProtection="1">
      <alignment horizontal="right" vertical="center" indent="1"/>
    </xf>
    <xf numFmtId="3" fontId="4" fillId="0" borderId="0" xfId="0" applyNumberFormat="1" applyFont="1" applyFill="1" applyBorder="1" applyAlignment="1">
      <alignment horizontal="right" vertical="center" indent="1"/>
    </xf>
    <xf numFmtId="0" fontId="16" fillId="0" borderId="0" xfId="0" applyFont="1" applyAlignment="1">
      <alignment vertical="top" wrapText="1"/>
    </xf>
    <xf numFmtId="4" fontId="19" fillId="0" borderId="0" xfId="0" applyNumberFormat="1" applyFont="1"/>
    <xf numFmtId="4" fontId="2" fillId="0" borderId="0" xfId="0" applyNumberFormat="1" applyFont="1"/>
    <xf numFmtId="0" fontId="15" fillId="0" borderId="0" xfId="0" applyFont="1" applyFill="1" applyBorder="1" applyAlignment="1" applyProtection="1">
      <alignment horizontal="center" vertical="center"/>
    </xf>
    <xf numFmtId="0" fontId="15" fillId="0" borderId="0" xfId="0" applyFont="1" applyFill="1" applyBorder="1" applyAlignment="1" applyProtection="1">
      <alignment horizontal="center"/>
    </xf>
    <xf numFmtId="0" fontId="15" fillId="0" borderId="2" xfId="0" applyFont="1" applyFill="1" applyBorder="1" applyAlignment="1" applyProtection="1">
      <alignment horizontal="center" vertical="center"/>
    </xf>
    <xf numFmtId="0" fontId="15" fillId="0" borderId="2" xfId="0" applyFont="1" applyFill="1" applyBorder="1" applyAlignment="1" applyProtection="1">
      <alignment horizontal="center"/>
    </xf>
    <xf numFmtId="0" fontId="15" fillId="0" borderId="3" xfId="0" applyFont="1" applyFill="1" applyBorder="1" applyAlignment="1" applyProtection="1">
      <alignment horizontal="center" vertical="center"/>
    </xf>
    <xf numFmtId="0" fontId="15" fillId="0" borderId="3" xfId="0" applyFont="1" applyFill="1" applyBorder="1" applyAlignment="1" applyProtection="1">
      <alignment horizontal="center"/>
    </xf>
    <xf numFmtId="16" fontId="15" fillId="0" borderId="0" xfId="0" quotePrefix="1" applyNumberFormat="1" applyFont="1" applyFill="1" applyBorder="1" applyAlignment="1" applyProtection="1">
      <alignment horizontal="center" vertical="center"/>
    </xf>
    <xf numFmtId="16" fontId="15" fillId="0" borderId="0" xfId="0" quotePrefix="1" applyNumberFormat="1" applyFont="1" applyFill="1" applyBorder="1" applyAlignment="1" applyProtection="1">
      <alignment horizontal="center"/>
    </xf>
    <xf numFmtId="0" fontId="15" fillId="0" borderId="0" xfId="0" quotePrefix="1" applyFont="1" applyFill="1" applyBorder="1" applyAlignment="1" applyProtection="1">
      <alignment horizontal="center" vertical="center"/>
    </xf>
    <xf numFmtId="0" fontId="15" fillId="0" borderId="0" xfId="0" quotePrefix="1" applyFont="1" applyFill="1" applyBorder="1" applyAlignment="1" applyProtection="1">
      <alignment horizontal="center"/>
    </xf>
    <xf numFmtId="0" fontId="15" fillId="0" borderId="2" xfId="0" quotePrefix="1" applyFont="1" applyFill="1" applyBorder="1" applyAlignment="1" applyProtection="1">
      <alignment horizontal="center" vertical="center"/>
    </xf>
    <xf numFmtId="0" fontId="15" fillId="0" borderId="2" xfId="0" quotePrefix="1" applyFont="1" applyFill="1" applyBorder="1" applyAlignment="1" applyProtection="1">
      <alignment horizontal="center"/>
    </xf>
    <xf numFmtId="0" fontId="15" fillId="0" borderId="3" xfId="0" quotePrefix="1" applyFont="1" applyFill="1" applyBorder="1" applyAlignment="1" applyProtection="1">
      <alignment horizontal="center" vertical="center"/>
    </xf>
    <xf numFmtId="0" fontId="15" fillId="0" borderId="3" xfId="0" quotePrefix="1" applyFont="1" applyFill="1" applyBorder="1" applyAlignment="1" applyProtection="1">
      <alignment horizontal="center"/>
    </xf>
    <xf numFmtId="0" fontId="3" fillId="0" borderId="0" xfId="0" applyFont="1" applyFill="1" applyBorder="1" applyAlignment="1" applyProtection="1">
      <alignment horizontal="center" vertical="center"/>
    </xf>
    <xf numFmtId="168" fontId="15" fillId="0" borderId="0" xfId="0" applyNumberFormat="1" applyFont="1" applyBorder="1" applyAlignment="1">
      <alignment horizontal="right" vertical="center" indent="1"/>
    </xf>
    <xf numFmtId="168" fontId="15" fillId="0" borderId="2" xfId="0" applyNumberFormat="1" applyFont="1" applyBorder="1" applyAlignment="1">
      <alignment horizontal="right" vertical="center" indent="1"/>
    </xf>
    <xf numFmtId="168" fontId="15" fillId="0" borderId="3" xfId="0" applyNumberFormat="1" applyFont="1" applyBorder="1" applyAlignment="1">
      <alignment horizontal="right" vertical="center" indent="1"/>
    </xf>
    <xf numFmtId="170" fontId="15" fillId="0" borderId="0" xfId="0" applyNumberFormat="1" applyFont="1" applyFill="1" applyBorder="1" applyAlignment="1">
      <alignment horizontal="right" vertical="center" indent="3"/>
    </xf>
    <xf numFmtId="0" fontId="4" fillId="2" borderId="0" xfId="0" applyFont="1" applyFill="1" applyBorder="1" applyAlignment="1">
      <alignment horizontal="center" wrapText="1"/>
    </xf>
    <xf numFmtId="0" fontId="4" fillId="2" borderId="0" xfId="0" applyFont="1" applyFill="1" applyBorder="1" applyAlignment="1">
      <alignment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xf>
    <xf numFmtId="0" fontId="4" fillId="2" borderId="0" xfId="0" applyFont="1" applyFill="1" applyBorder="1" applyAlignment="1">
      <alignment horizontal="center"/>
    </xf>
    <xf numFmtId="0" fontId="4" fillId="2" borderId="0" xfId="0" applyFont="1" applyFill="1" applyBorder="1" applyAlignment="1" applyProtection="1">
      <alignment horizontal="center" vertical="top"/>
    </xf>
    <xf numFmtId="0" fontId="4" fillId="2" borderId="0" xfId="0" applyFont="1" applyFill="1" applyBorder="1" applyAlignment="1" applyProtection="1">
      <alignment horizontal="center"/>
    </xf>
    <xf numFmtId="0" fontId="4" fillId="3" borderId="0" xfId="0" applyFont="1" applyFill="1" applyBorder="1" applyAlignment="1" applyProtection="1">
      <alignment horizontal="center" vertical="center" wrapText="1"/>
    </xf>
    <xf numFmtId="0" fontId="16" fillId="2" borderId="0" xfId="0" applyFont="1" applyFill="1" applyBorder="1" applyAlignment="1">
      <alignment horizontal="center" vertical="top" wrapText="1"/>
    </xf>
    <xf numFmtId="0" fontId="4" fillId="3" borderId="1" xfId="0" applyFont="1" applyFill="1" applyBorder="1" applyAlignment="1" applyProtection="1">
      <alignment horizontal="centerContinuous" vertical="center"/>
    </xf>
    <xf numFmtId="168" fontId="4" fillId="3" borderId="1" xfId="0" applyNumberFormat="1" applyFont="1" applyFill="1" applyBorder="1" applyAlignment="1" applyProtection="1">
      <alignment horizontal="right" vertical="center" indent="1"/>
    </xf>
    <xf numFmtId="3" fontId="4" fillId="3" borderId="1" xfId="0" applyNumberFormat="1" applyFont="1" applyFill="1" applyBorder="1" applyAlignment="1" applyProtection="1">
      <alignment horizontal="right" vertical="center" indent="1"/>
    </xf>
    <xf numFmtId="0" fontId="4" fillId="3" borderId="1" xfId="0" applyFont="1" applyFill="1" applyBorder="1" applyAlignment="1" applyProtection="1">
      <alignment horizontal="center" vertical="center"/>
    </xf>
    <xf numFmtId="164" fontId="15" fillId="0" borderId="0" xfId="0" applyNumberFormat="1" applyFont="1" applyBorder="1" applyAlignment="1">
      <alignment horizontal="right" vertical="center" indent="1"/>
    </xf>
    <xf numFmtId="164" fontId="15" fillId="0" borderId="2" xfId="0" applyNumberFormat="1" applyFont="1" applyBorder="1" applyAlignment="1">
      <alignment horizontal="right" vertical="center" indent="1"/>
    </xf>
    <xf numFmtId="0" fontId="16" fillId="0" borderId="0" xfId="0" applyFont="1" applyFill="1" applyBorder="1" applyAlignment="1">
      <alignment vertical="center" wrapText="1"/>
    </xf>
    <xf numFmtId="3" fontId="16" fillId="0" borderId="0" xfId="2" applyNumberFormat="1" applyFont="1" applyBorder="1" applyAlignment="1">
      <alignment horizontal="left"/>
    </xf>
    <xf numFmtId="0" fontId="16" fillId="0" borderId="0" xfId="0" applyFont="1" applyFill="1" applyBorder="1" applyAlignment="1">
      <alignment horizontal="left" vertical="center"/>
    </xf>
    <xf numFmtId="164" fontId="15" fillId="0" borderId="2" xfId="0" applyNumberFormat="1" applyFont="1" applyFill="1" applyBorder="1" applyAlignment="1">
      <alignment horizontal="right" vertical="center" indent="1"/>
    </xf>
    <xf numFmtId="164" fontId="15" fillId="0" borderId="3" xfId="0" applyNumberFormat="1" applyFont="1" applyBorder="1" applyAlignment="1">
      <alignment horizontal="right" vertical="center" indent="1"/>
    </xf>
    <xf numFmtId="164" fontId="4" fillId="3" borderId="1" xfId="0" applyNumberFormat="1" applyFont="1" applyFill="1" applyBorder="1" applyAlignment="1" applyProtection="1">
      <alignment horizontal="right" vertical="center" indent="1"/>
    </xf>
    <xf numFmtId="164" fontId="15" fillId="0" borderId="0" xfId="0" applyNumberFormat="1" applyFont="1" applyFill="1" applyBorder="1" applyAlignment="1">
      <alignment horizontal="right" vertical="center" indent="1"/>
    </xf>
    <xf numFmtId="164" fontId="15" fillId="0" borderId="0" xfId="0" applyNumberFormat="1" applyFont="1" applyBorder="1" applyAlignment="1" applyProtection="1">
      <alignment horizontal="right" vertical="center" indent="1"/>
    </xf>
    <xf numFmtId="164" fontId="15" fillId="0" borderId="2" xfId="0" applyNumberFormat="1" applyFont="1" applyBorder="1" applyAlignment="1" applyProtection="1">
      <alignment horizontal="right" vertical="center" indent="1"/>
    </xf>
    <xf numFmtId="164" fontId="4" fillId="3" borderId="4" xfId="0" applyNumberFormat="1" applyFont="1" applyFill="1" applyBorder="1" applyAlignment="1" applyProtection="1">
      <alignment horizontal="right" vertical="center" indent="1"/>
    </xf>
    <xf numFmtId="4" fontId="15" fillId="0" borderId="0" xfId="0" applyNumberFormat="1" applyFont="1" applyFill="1" applyBorder="1" applyAlignment="1" applyProtection="1">
      <alignment horizontal="right" vertical="center" indent="2"/>
    </xf>
    <xf numFmtId="4" fontId="15" fillId="0" borderId="2" xfId="0" applyNumberFormat="1" applyFont="1" applyFill="1" applyBorder="1" applyAlignment="1" applyProtection="1">
      <alignment horizontal="right" vertical="center" indent="2"/>
    </xf>
    <xf numFmtId="4" fontId="4" fillId="3" borderId="1" xfId="0" applyNumberFormat="1" applyFont="1" applyFill="1" applyBorder="1" applyAlignment="1" applyProtection="1">
      <alignment horizontal="right" vertical="center" indent="2"/>
    </xf>
    <xf numFmtId="164" fontId="15" fillId="0" borderId="0" xfId="0" applyNumberFormat="1" applyFont="1" applyBorder="1" applyAlignment="1">
      <alignment horizontal="right" vertical="center" indent="2"/>
    </xf>
    <xf numFmtId="164" fontId="15" fillId="0" borderId="2" xfId="0" applyNumberFormat="1" applyFont="1" applyBorder="1" applyAlignment="1">
      <alignment horizontal="right" vertical="center" indent="2"/>
    </xf>
    <xf numFmtId="164" fontId="15" fillId="0" borderId="10" xfId="0" applyNumberFormat="1" applyFont="1" applyBorder="1" applyAlignment="1">
      <alignment horizontal="right" vertical="center" indent="1"/>
    </xf>
    <xf numFmtId="164" fontId="15" fillId="0" borderId="5" xfId="0" applyNumberFormat="1" applyFont="1" applyFill="1" applyBorder="1" applyAlignment="1">
      <alignment horizontal="right" vertical="center" indent="1"/>
    </xf>
    <xf numFmtId="164" fontId="15" fillId="0" borderId="6" xfId="0" applyNumberFormat="1" applyFont="1" applyFill="1" applyBorder="1" applyAlignment="1">
      <alignment horizontal="right" vertical="center" indent="1"/>
    </xf>
    <xf numFmtId="3" fontId="4" fillId="3" borderId="4" xfId="0" applyNumberFormat="1" applyFont="1" applyFill="1" applyBorder="1" applyAlignment="1">
      <alignment horizontal="right" vertical="center" indent="1"/>
    </xf>
    <xf numFmtId="164" fontId="4" fillId="3" borderId="4" xfId="0" applyNumberFormat="1" applyFont="1" applyFill="1" applyBorder="1" applyAlignment="1">
      <alignment horizontal="right" vertical="center" indent="2"/>
    </xf>
    <xf numFmtId="164" fontId="15" fillId="0" borderId="0" xfId="0" applyNumberFormat="1" applyFont="1" applyFill="1" applyBorder="1" applyAlignment="1">
      <alignment horizontal="right" vertical="center" indent="2"/>
    </xf>
    <xf numFmtId="164" fontId="15" fillId="0" borderId="2" xfId="0" applyNumberFormat="1" applyFont="1" applyFill="1" applyBorder="1" applyAlignment="1">
      <alignment horizontal="right" vertical="center" indent="2"/>
    </xf>
    <xf numFmtId="164" fontId="4" fillId="3" borderId="4" xfId="0" applyNumberFormat="1" applyFont="1" applyFill="1" applyBorder="1" applyAlignment="1" applyProtection="1">
      <alignment horizontal="right" vertical="center" indent="2"/>
    </xf>
    <xf numFmtId="171" fontId="15" fillId="0" borderId="0" xfId="0" applyNumberFormat="1" applyFont="1" applyBorder="1" applyAlignment="1">
      <alignment horizontal="right" vertical="center" indent="1"/>
    </xf>
    <xf numFmtId="171" fontId="15" fillId="0" borderId="2" xfId="0" applyNumberFormat="1" applyFont="1" applyBorder="1" applyAlignment="1">
      <alignment horizontal="right" vertical="center" indent="1"/>
    </xf>
    <xf numFmtId="171" fontId="15" fillId="0" borderId="3" xfId="0" applyNumberFormat="1" applyFont="1" applyBorder="1" applyAlignment="1">
      <alignment horizontal="right" vertical="center" indent="1"/>
    </xf>
    <xf numFmtId="171" fontId="4" fillId="3" borderId="1" xfId="0" applyNumberFormat="1" applyFont="1" applyFill="1" applyBorder="1" applyAlignment="1" applyProtection="1">
      <alignment horizontal="right" vertical="center" indent="1"/>
    </xf>
    <xf numFmtId="171" fontId="15" fillId="0" borderId="0" xfId="0" quotePrefix="1" applyNumberFormat="1" applyFont="1" applyBorder="1" applyAlignment="1">
      <alignment horizontal="right" vertical="center" indent="1"/>
    </xf>
    <xf numFmtId="172" fontId="15" fillId="0" borderId="0" xfId="0" applyNumberFormat="1" applyFont="1" applyBorder="1" applyAlignment="1">
      <alignment horizontal="right" vertical="center" indent="1"/>
    </xf>
    <xf numFmtId="172" fontId="15" fillId="0" borderId="2" xfId="0" applyNumberFormat="1" applyFont="1" applyBorder="1" applyAlignment="1">
      <alignment horizontal="right" vertical="center" indent="1"/>
    </xf>
    <xf numFmtId="172" fontId="4" fillId="3" borderId="4" xfId="0" applyNumberFormat="1" applyFont="1" applyFill="1" applyBorder="1" applyAlignment="1">
      <alignment horizontal="right" vertical="center" indent="1"/>
    </xf>
    <xf numFmtId="173" fontId="15" fillId="0" borderId="0" xfId="0" applyNumberFormat="1" applyFont="1" applyBorder="1" applyAlignment="1" applyProtection="1">
      <alignment horizontal="right" vertical="center" indent="1"/>
    </xf>
    <xf numFmtId="173" fontId="15" fillId="0" borderId="2" xfId="0" applyNumberFormat="1" applyFont="1" applyBorder="1" applyAlignment="1" applyProtection="1">
      <alignment horizontal="right" vertical="center" indent="1"/>
    </xf>
    <xf numFmtId="173" fontId="4" fillId="3" borderId="4" xfId="0" applyNumberFormat="1" applyFont="1" applyFill="1" applyBorder="1" applyAlignment="1" applyProtection="1">
      <alignment horizontal="right" vertical="center" indent="1"/>
    </xf>
    <xf numFmtId="169" fontId="15" fillId="0" borderId="2" xfId="0" applyNumberFormat="1" applyFont="1" applyBorder="1" applyAlignment="1">
      <alignment horizontal="right" vertical="center" indent="1"/>
    </xf>
    <xf numFmtId="169" fontId="15" fillId="0" borderId="0" xfId="0" applyNumberFormat="1" applyFont="1" applyBorder="1" applyAlignment="1">
      <alignment horizontal="right" vertical="center" indent="1"/>
    </xf>
    <xf numFmtId="174" fontId="15" fillId="0" borderId="0" xfId="0" applyNumberFormat="1" applyFont="1" applyBorder="1" applyAlignment="1" applyProtection="1">
      <alignment horizontal="right" vertical="center" indent="1"/>
    </xf>
    <xf numFmtId="171" fontId="15" fillId="0" borderId="0" xfId="0" applyNumberFormat="1" applyFont="1" applyBorder="1" applyAlignment="1">
      <alignment horizontal="right" vertical="center" indent="3"/>
    </xf>
    <xf numFmtId="171" fontId="15" fillId="0" borderId="2" xfId="0" applyNumberFormat="1" applyFont="1" applyBorder="1" applyAlignment="1">
      <alignment horizontal="right" vertical="center" indent="3"/>
    </xf>
    <xf numFmtId="171" fontId="15" fillId="0" borderId="3" xfId="0" applyNumberFormat="1" applyFont="1" applyBorder="1" applyAlignment="1">
      <alignment horizontal="right" vertical="center" indent="3"/>
    </xf>
    <xf numFmtId="171" fontId="4" fillId="3" borderId="1" xfId="0" applyNumberFormat="1" applyFont="1" applyFill="1" applyBorder="1" applyAlignment="1" applyProtection="1">
      <alignment horizontal="right" vertical="center" indent="3"/>
    </xf>
    <xf numFmtId="168" fontId="15" fillId="0" borderId="10" xfId="0" applyNumberFormat="1" applyFont="1" applyBorder="1" applyAlignment="1">
      <alignment horizontal="right" vertical="center" indent="1"/>
    </xf>
    <xf numFmtId="171" fontId="15" fillId="0" borderId="10" xfId="0" applyNumberFormat="1" applyFont="1" applyBorder="1" applyAlignment="1">
      <alignment horizontal="right" vertical="center" indent="1"/>
    </xf>
    <xf numFmtId="172" fontId="15" fillId="0" borderId="0" xfId="0" applyNumberFormat="1" applyFont="1" applyBorder="1" applyAlignment="1">
      <alignment horizontal="right" vertical="center" indent="2"/>
    </xf>
    <xf numFmtId="172" fontId="15" fillId="0" borderId="2" xfId="0" applyNumberFormat="1" applyFont="1" applyBorder="1" applyAlignment="1">
      <alignment horizontal="right" vertical="center" indent="2"/>
    </xf>
    <xf numFmtId="172" fontId="4" fillId="3" borderId="4" xfId="0" applyNumberFormat="1" applyFont="1" applyFill="1" applyBorder="1" applyAlignment="1">
      <alignment horizontal="right" vertical="center" indent="2"/>
    </xf>
    <xf numFmtId="164" fontId="15" fillId="0" borderId="10" xfId="0" applyNumberFormat="1" applyFont="1" applyFill="1" applyBorder="1" applyAlignment="1">
      <alignment horizontal="right" vertical="center" indent="1"/>
    </xf>
    <xf numFmtId="168" fontId="15" fillId="0" borderId="0" xfId="0" applyNumberFormat="1" applyFont="1" applyBorder="1" applyAlignment="1" applyProtection="1">
      <alignment horizontal="right" vertical="center" indent="1"/>
    </xf>
    <xf numFmtId="168" fontId="15" fillId="0" borderId="0" xfId="0" applyNumberFormat="1" applyFont="1" applyFill="1" applyBorder="1" applyAlignment="1">
      <alignment horizontal="right" vertical="center" indent="1"/>
    </xf>
    <xf numFmtId="168" fontId="15" fillId="0" borderId="5" xfId="0" applyNumberFormat="1" applyFont="1" applyFill="1" applyBorder="1" applyAlignment="1">
      <alignment horizontal="right" vertical="center" indent="1"/>
    </xf>
    <xf numFmtId="168" fontId="15" fillId="0" borderId="6" xfId="0" applyNumberFormat="1" applyFont="1" applyFill="1" applyBorder="1" applyAlignment="1">
      <alignment horizontal="right" vertical="center" indent="1"/>
    </xf>
    <xf numFmtId="168" fontId="15" fillId="0" borderId="2" xfId="0" applyNumberFormat="1" applyFont="1" applyFill="1" applyBorder="1" applyAlignment="1">
      <alignment horizontal="right" vertical="center" indent="1"/>
    </xf>
    <xf numFmtId="175" fontId="15" fillId="0" borderId="0" xfId="0" applyNumberFormat="1" applyFont="1" applyFill="1" applyBorder="1" applyAlignment="1">
      <alignment horizontal="right" vertical="center" indent="2"/>
    </xf>
    <xf numFmtId="175" fontId="15" fillId="0" borderId="2" xfId="0" applyNumberFormat="1" applyFont="1" applyFill="1" applyBorder="1" applyAlignment="1">
      <alignment horizontal="right" vertical="center" indent="2"/>
    </xf>
    <xf numFmtId="175" fontId="4" fillId="3" borderId="1" xfId="0" applyNumberFormat="1" applyFont="1" applyFill="1" applyBorder="1" applyAlignment="1">
      <alignment horizontal="right" vertical="center" indent="2"/>
    </xf>
    <xf numFmtId="176" fontId="15" fillId="0" borderId="0" xfId="0" applyNumberFormat="1" applyFont="1" applyFill="1" applyBorder="1" applyAlignment="1">
      <alignment horizontal="right" vertical="center" indent="2"/>
    </xf>
    <xf numFmtId="169" fontId="15" fillId="0" borderId="2" xfId="0" applyNumberFormat="1" applyFont="1" applyBorder="1" applyAlignment="1" applyProtection="1">
      <alignment horizontal="right" vertical="center" indent="2"/>
    </xf>
    <xf numFmtId="169" fontId="15" fillId="0" borderId="0" xfId="0" applyNumberFormat="1" applyFont="1" applyBorder="1" applyAlignment="1" applyProtection="1">
      <alignment horizontal="right" vertical="center" indent="2"/>
    </xf>
    <xf numFmtId="173" fontId="15" fillId="0" borderId="0" xfId="0" applyNumberFormat="1" applyFont="1" applyBorder="1" applyAlignment="1" applyProtection="1">
      <alignment horizontal="right" vertical="center" indent="2"/>
    </xf>
    <xf numFmtId="168" fontId="15" fillId="0" borderId="0" xfId="0" applyNumberFormat="1" applyFont="1" applyBorder="1" applyAlignment="1" applyProtection="1">
      <alignment horizontal="right" vertical="center" indent="2"/>
    </xf>
    <xf numFmtId="49" fontId="15" fillId="0" borderId="0" xfId="0" applyNumberFormat="1" applyFont="1" applyBorder="1" applyAlignment="1">
      <alignment horizontal="right" vertical="center" indent="1"/>
    </xf>
    <xf numFmtId="0" fontId="25" fillId="0" borderId="0" xfId="0" applyFont="1" applyBorder="1" applyAlignment="1">
      <alignment horizontal="center" vertical="center"/>
    </xf>
    <xf numFmtId="177" fontId="15" fillId="0" borderId="0" xfId="0" quotePrefix="1" applyNumberFormat="1" applyFont="1" applyBorder="1" applyAlignment="1">
      <alignment horizontal="right" vertical="center" indent="1"/>
    </xf>
    <xf numFmtId="177" fontId="15" fillId="0" borderId="0" xfId="0" applyNumberFormat="1" applyFont="1" applyBorder="1" applyAlignment="1">
      <alignment horizontal="right" vertical="center" indent="1"/>
    </xf>
    <xf numFmtId="177" fontId="15" fillId="0" borderId="2" xfId="0" applyNumberFormat="1" applyFont="1" applyBorder="1" applyAlignment="1">
      <alignment horizontal="right" vertical="center" indent="1"/>
    </xf>
    <xf numFmtId="177" fontId="4" fillId="3" borderId="4" xfId="0" applyNumberFormat="1" applyFont="1" applyFill="1" applyBorder="1" applyAlignment="1">
      <alignment horizontal="right" vertical="center" indent="1"/>
    </xf>
    <xf numFmtId="178" fontId="15" fillId="0" borderId="0" xfId="0" applyNumberFormat="1" applyFont="1" applyBorder="1" applyAlignment="1" applyProtection="1">
      <alignment horizontal="right" vertical="center" indent="1"/>
    </xf>
    <xf numFmtId="178" fontId="15" fillId="0" borderId="2" xfId="0" applyNumberFormat="1" applyFont="1" applyBorder="1" applyAlignment="1" applyProtection="1">
      <alignment horizontal="right" vertical="center" indent="1"/>
    </xf>
    <xf numFmtId="178" fontId="4" fillId="3" borderId="4" xfId="0" applyNumberFormat="1" applyFont="1" applyFill="1" applyBorder="1" applyAlignment="1" applyProtection="1">
      <alignment horizontal="right" vertical="center" indent="1"/>
    </xf>
    <xf numFmtId="168" fontId="4" fillId="3" borderId="1" xfId="0" applyNumberFormat="1" applyFont="1" applyFill="1" applyBorder="1" applyAlignment="1" applyProtection="1">
      <alignment vertical="center"/>
    </xf>
    <xf numFmtId="168" fontId="15" fillId="0" borderId="0" xfId="0" applyNumberFormat="1" applyFont="1" applyBorder="1" applyAlignment="1">
      <alignment vertical="center"/>
    </xf>
    <xf numFmtId="168" fontId="15" fillId="0" borderId="2" xfId="0" applyNumberFormat="1" applyFont="1" applyBorder="1" applyAlignment="1">
      <alignment vertical="center"/>
    </xf>
    <xf numFmtId="168" fontId="15" fillId="0" borderId="3" xfId="0" applyNumberFormat="1" applyFont="1" applyBorder="1" applyAlignment="1">
      <alignment vertical="center"/>
    </xf>
    <xf numFmtId="171" fontId="15" fillId="0" borderId="0" xfId="0" applyNumberFormat="1" applyFont="1" applyBorder="1" applyAlignment="1">
      <alignment vertical="center"/>
    </xf>
    <xf numFmtId="164" fontId="15" fillId="0" borderId="0" xfId="0" applyNumberFormat="1" applyFont="1" applyBorder="1" applyAlignment="1">
      <alignment vertical="center"/>
    </xf>
    <xf numFmtId="177" fontId="15" fillId="0" borderId="0" xfId="0" quotePrefix="1" applyNumberFormat="1" applyFont="1" applyBorder="1" applyAlignment="1">
      <alignment vertical="center"/>
    </xf>
    <xf numFmtId="171" fontId="15" fillId="0" borderId="2" xfId="0" applyNumberFormat="1" applyFont="1" applyBorder="1" applyAlignment="1">
      <alignment vertical="center"/>
    </xf>
    <xf numFmtId="164" fontId="15" fillId="0" borderId="2" xfId="0" applyNumberFormat="1" applyFont="1" applyBorder="1" applyAlignment="1">
      <alignment vertical="center"/>
    </xf>
    <xf numFmtId="171" fontId="15" fillId="0" borderId="3" xfId="0" applyNumberFormat="1" applyFont="1" applyBorder="1" applyAlignment="1">
      <alignment vertical="center"/>
    </xf>
    <xf numFmtId="164" fontId="15" fillId="0" borderId="3" xfId="0" applyNumberFormat="1" applyFont="1" applyBorder="1" applyAlignment="1">
      <alignment vertical="center"/>
    </xf>
    <xf numFmtId="171" fontId="4" fillId="3" borderId="1" xfId="0" applyNumberFormat="1" applyFont="1" applyFill="1" applyBorder="1" applyAlignment="1" applyProtection="1">
      <alignment vertical="center"/>
    </xf>
    <xf numFmtId="164" fontId="4" fillId="3" borderId="1" xfId="0" applyNumberFormat="1" applyFont="1" applyFill="1" applyBorder="1" applyAlignment="1" applyProtection="1">
      <alignment vertical="center"/>
    </xf>
    <xf numFmtId="0" fontId="21" fillId="0" borderId="0" xfId="0" applyFont="1" applyAlignment="1">
      <alignment horizontal="center"/>
    </xf>
    <xf numFmtId="0" fontId="20" fillId="0" borderId="0" xfId="0" applyFont="1" applyAlignment="1">
      <alignment horizontal="center"/>
    </xf>
    <xf numFmtId="0" fontId="0" fillId="0" borderId="0" xfId="0" applyFill="1"/>
    <xf numFmtId="0" fontId="11" fillId="0" borderId="0" xfId="0" applyFont="1" applyFill="1" applyBorder="1" applyAlignment="1">
      <alignment horizontal="center" wrapText="1"/>
    </xf>
    <xf numFmtId="0" fontId="17" fillId="2" borderId="7"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8" xfId="0" applyFont="1" applyFill="1" applyBorder="1" applyAlignment="1">
      <alignment horizontal="center" vertical="center"/>
    </xf>
    <xf numFmtId="0" fontId="4" fillId="3" borderId="0" xfId="0" applyFont="1" applyFill="1" applyBorder="1" applyAlignment="1" applyProtection="1">
      <alignment horizontal="center" vertical="center" wrapText="1"/>
    </xf>
    <xf numFmtId="0" fontId="14" fillId="3" borderId="0" xfId="0" applyFont="1" applyFill="1" applyBorder="1" applyAlignment="1">
      <alignment wrapText="1"/>
    </xf>
    <xf numFmtId="0" fontId="10" fillId="0" borderId="0" xfId="0" applyFont="1" applyFill="1" applyBorder="1" applyAlignment="1">
      <alignment horizontal="center" wrapText="1"/>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4" fillId="3" borderId="0" xfId="0" applyFont="1" applyFill="1" applyBorder="1" applyAlignment="1" applyProtection="1">
      <alignment horizontal="center" vertical="center"/>
    </xf>
    <xf numFmtId="0" fontId="4" fillId="2" borderId="0" xfId="0" applyFont="1" applyFill="1" applyBorder="1" applyAlignment="1" applyProtection="1">
      <alignment horizontal="center" vertical="center" wrapText="1"/>
    </xf>
    <xf numFmtId="0" fontId="2" fillId="2" borderId="0" xfId="0" applyFont="1" applyFill="1" applyBorder="1" applyAlignment="1">
      <alignment horizontal="center" vertical="top" wrapText="1"/>
    </xf>
    <xf numFmtId="0" fontId="16" fillId="0" borderId="0" xfId="0" applyFont="1" applyAlignment="1">
      <alignment horizontal="justify" vertical="top" wrapText="1"/>
    </xf>
    <xf numFmtId="0" fontId="16" fillId="0" borderId="0" xfId="0" applyFont="1" applyFill="1" applyBorder="1" applyAlignment="1">
      <alignment horizontal="justify" vertical="top" wrapText="1"/>
    </xf>
    <xf numFmtId="0" fontId="2" fillId="0" borderId="0" xfId="0" applyFont="1" applyAlignment="1">
      <alignment horizontal="left"/>
    </xf>
    <xf numFmtId="0" fontId="16" fillId="0" borderId="0" xfId="0" applyFont="1" applyAlignment="1">
      <alignment horizontal="left" vertical="center" wrapText="1"/>
    </xf>
    <xf numFmtId="3" fontId="16" fillId="0" borderId="0" xfId="0" applyNumberFormat="1" applyFont="1" applyAlignment="1">
      <alignment horizontal="justify" wrapText="1"/>
    </xf>
    <xf numFmtId="0" fontId="16" fillId="0" borderId="0" xfId="0" applyFont="1" applyBorder="1" applyAlignment="1">
      <alignment horizontal="justify" vertical="top" wrapText="1"/>
    </xf>
    <xf numFmtId="3" fontId="2" fillId="0" borderId="0" xfId="0" applyNumberFormat="1" applyFont="1" applyFill="1" applyBorder="1" applyAlignment="1">
      <alignment horizontal="left"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6" fillId="0" borderId="0" xfId="0" applyFont="1" applyFill="1" applyBorder="1" applyAlignment="1">
      <alignment horizontal="justify" vertical="center" wrapText="1"/>
    </xf>
    <xf numFmtId="0" fontId="16" fillId="0" borderId="0" xfId="0" applyFont="1" applyFill="1" applyBorder="1" applyAlignment="1">
      <alignment horizontal="left" vertical="center"/>
    </xf>
  </cellXfs>
  <cellStyles count="3">
    <cellStyle name="Millares 2" xfId="1"/>
    <cellStyle name="Normal" xfId="0" builtinId="0"/>
    <cellStyle name="Normal 2" xfId="2"/>
  </cellStyles>
  <dxfs count="0"/>
  <tableStyles count="0" defaultTableStyle="TableStyleMedium2" defaultPivotStyle="PivotStyleLight16"/>
  <colors>
    <mruColors>
      <color rgb="FFFF99FF"/>
      <color rgb="FFF0EB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T62"/>
  <sheetViews>
    <sheetView showGridLines="0" tabSelected="1" zoomScale="80" zoomScaleNormal="80" workbookViewId="0">
      <selection activeCell="C2" sqref="C2:S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 width="0.5703125" style="1" customWidth="1"/>
    <col min="17" max="17" width="14.7109375" style="1" customWidth="1"/>
    <col min="18" max="18" width="0.5703125" style="1" customWidth="1"/>
    <col min="19" max="19" width="13.7109375" style="1" customWidth="1"/>
    <col min="20" max="16384" width="11.42578125" style="1"/>
  </cols>
  <sheetData>
    <row r="1" spans="1:20" ht="9.9499999999999993" customHeight="1" x14ac:dyDescent="0.2">
      <c r="A1" s="7"/>
    </row>
    <row r="2" spans="1:20" ht="30" customHeight="1" x14ac:dyDescent="0.2">
      <c r="C2" s="197" t="s">
        <v>57</v>
      </c>
      <c r="D2" s="198"/>
      <c r="E2" s="198"/>
      <c r="F2" s="198"/>
      <c r="G2" s="198"/>
      <c r="H2" s="198"/>
      <c r="I2" s="198"/>
      <c r="J2" s="198"/>
      <c r="K2" s="198"/>
      <c r="L2" s="198"/>
      <c r="M2" s="198"/>
      <c r="N2" s="198"/>
      <c r="O2" s="198"/>
      <c r="P2" s="198"/>
      <c r="Q2" s="198"/>
      <c r="R2" s="198"/>
      <c r="S2" s="199"/>
    </row>
    <row r="3" spans="1:20" ht="6.95" customHeight="1" x14ac:dyDescent="0.2">
      <c r="C3" s="2"/>
      <c r="D3" s="2"/>
      <c r="E3" s="2"/>
      <c r="F3" s="2"/>
      <c r="G3" s="2"/>
      <c r="H3" s="2"/>
      <c r="I3" s="2"/>
      <c r="J3" s="2"/>
      <c r="K3" s="2"/>
      <c r="L3" s="2"/>
      <c r="M3" s="2"/>
      <c r="N3" s="2"/>
      <c r="O3" s="2"/>
      <c r="P3" s="2"/>
      <c r="Q3" s="2"/>
      <c r="R3" s="2"/>
      <c r="S3" s="2"/>
    </row>
    <row r="4" spans="1:20" ht="20.100000000000001" customHeight="1" x14ac:dyDescent="0.35">
      <c r="A4" s="6"/>
      <c r="C4" s="202" t="s">
        <v>116</v>
      </c>
      <c r="D4" s="202"/>
      <c r="E4" s="202"/>
      <c r="F4" s="202"/>
      <c r="G4" s="202"/>
      <c r="H4" s="202"/>
      <c r="I4" s="202"/>
      <c r="J4" s="202"/>
      <c r="K4" s="202"/>
      <c r="L4" s="202"/>
      <c r="M4" s="202"/>
      <c r="N4" s="202"/>
      <c r="O4" s="202"/>
      <c r="P4" s="202"/>
      <c r="Q4" s="202"/>
      <c r="R4" s="202"/>
      <c r="S4" s="202"/>
      <c r="T4" s="7"/>
    </row>
    <row r="5" spans="1:20" ht="18" customHeight="1" x14ac:dyDescent="0.3">
      <c r="A5" s="6"/>
      <c r="C5" s="196" t="s">
        <v>132</v>
      </c>
      <c r="D5" s="196"/>
      <c r="E5" s="196"/>
      <c r="F5" s="196"/>
      <c r="G5" s="196"/>
      <c r="H5" s="196"/>
      <c r="I5" s="196"/>
      <c r="J5" s="196"/>
      <c r="K5" s="196"/>
      <c r="L5" s="196"/>
      <c r="M5" s="196"/>
      <c r="N5" s="196"/>
      <c r="O5" s="196"/>
      <c r="P5" s="196"/>
      <c r="Q5" s="196"/>
      <c r="R5" s="196"/>
      <c r="S5" s="196"/>
      <c r="T5" s="7"/>
    </row>
    <row r="6" spans="1:20" ht="6.95" customHeight="1" x14ac:dyDescent="0.2">
      <c r="A6" s="2"/>
      <c r="C6" s="3"/>
      <c r="D6" s="3"/>
      <c r="E6" s="3"/>
      <c r="F6" s="3"/>
      <c r="G6" s="3"/>
      <c r="H6" s="3"/>
      <c r="I6" s="3"/>
      <c r="J6" s="3"/>
      <c r="K6" s="3"/>
      <c r="L6" s="3"/>
      <c r="M6" s="3"/>
      <c r="N6" s="3"/>
      <c r="O6" s="3"/>
      <c r="P6" s="3"/>
      <c r="Q6" s="3"/>
      <c r="R6" s="3"/>
      <c r="S6" s="2"/>
      <c r="T6" s="2"/>
    </row>
    <row r="7" spans="1:20" ht="48" customHeight="1" x14ac:dyDescent="0.25">
      <c r="A7" s="2"/>
      <c r="C7" s="96" t="s">
        <v>68</v>
      </c>
      <c r="D7" s="19"/>
      <c r="E7" s="200" t="s">
        <v>119</v>
      </c>
      <c r="F7" s="200"/>
      <c r="G7" s="201"/>
      <c r="H7" s="20"/>
      <c r="I7" s="200" t="s">
        <v>49</v>
      </c>
      <c r="J7" s="200"/>
      <c r="K7" s="201"/>
      <c r="L7" s="20"/>
      <c r="M7" s="200" t="s">
        <v>78</v>
      </c>
      <c r="N7" s="200"/>
      <c r="O7" s="200"/>
      <c r="P7" s="20"/>
      <c r="Q7" s="200" t="s">
        <v>71</v>
      </c>
      <c r="R7" s="200"/>
      <c r="S7" s="201"/>
      <c r="T7" s="2"/>
    </row>
    <row r="8" spans="1:20" s="7" customFormat="1" ht="3.95" customHeight="1" x14ac:dyDescent="0.25">
      <c r="A8" s="6"/>
      <c r="B8"/>
      <c r="C8" s="97"/>
      <c r="D8" s="19"/>
      <c r="E8" s="19"/>
      <c r="F8" s="19"/>
      <c r="G8" s="21"/>
      <c r="H8" s="21"/>
      <c r="I8" s="19"/>
      <c r="J8" s="19"/>
      <c r="K8" s="21"/>
      <c r="L8" s="21"/>
      <c r="M8" s="19"/>
      <c r="N8" s="19"/>
      <c r="O8" s="21"/>
      <c r="P8" s="21"/>
      <c r="Q8" s="19"/>
      <c r="R8" s="19"/>
      <c r="S8" s="21"/>
      <c r="T8" s="6"/>
    </row>
    <row r="9" spans="1:20" ht="15" customHeight="1" x14ac:dyDescent="0.2">
      <c r="A9" s="2"/>
      <c r="C9" s="104" t="s">
        <v>69</v>
      </c>
      <c r="D9" s="22"/>
      <c r="E9" s="203" t="s">
        <v>50</v>
      </c>
      <c r="F9" s="23"/>
      <c r="G9" s="99" t="s">
        <v>59</v>
      </c>
      <c r="H9" s="23"/>
      <c r="I9" s="203" t="s">
        <v>50</v>
      </c>
      <c r="J9" s="23"/>
      <c r="K9" s="99" t="s">
        <v>59</v>
      </c>
      <c r="L9" s="23"/>
      <c r="M9" s="203" t="s">
        <v>50</v>
      </c>
      <c r="N9" s="23"/>
      <c r="O9" s="99" t="s">
        <v>59</v>
      </c>
      <c r="P9" s="23"/>
      <c r="Q9" s="203" t="s">
        <v>50</v>
      </c>
      <c r="R9" s="23"/>
      <c r="S9" s="99" t="s">
        <v>59</v>
      </c>
      <c r="T9" s="2"/>
    </row>
    <row r="10" spans="1:20" ht="15" customHeight="1" x14ac:dyDescent="0.25">
      <c r="A10" s="2"/>
      <c r="C10" s="98"/>
      <c r="D10" s="22"/>
      <c r="E10" s="203"/>
      <c r="F10" s="23"/>
      <c r="G10" s="100" t="s">
        <v>60</v>
      </c>
      <c r="H10" s="23"/>
      <c r="I10" s="203"/>
      <c r="J10" s="23"/>
      <c r="K10" s="100" t="s">
        <v>60</v>
      </c>
      <c r="L10" s="23"/>
      <c r="M10" s="203"/>
      <c r="N10" s="23"/>
      <c r="O10" s="100" t="s">
        <v>60</v>
      </c>
      <c r="P10" s="23"/>
      <c r="Q10" s="203"/>
      <c r="R10" s="23"/>
      <c r="S10" s="100" t="s">
        <v>60</v>
      </c>
      <c r="T10" s="2"/>
    </row>
    <row r="11" spans="1:20" s="7" customFormat="1" ht="3.95" customHeight="1" x14ac:dyDescent="0.2">
      <c r="A11" s="6"/>
      <c r="B11"/>
      <c r="C11" s="23"/>
      <c r="D11" s="22"/>
      <c r="E11" s="23"/>
      <c r="F11" s="23"/>
      <c r="G11" s="23"/>
      <c r="H11" s="23"/>
      <c r="I11" s="23"/>
      <c r="J11" s="23"/>
      <c r="K11" s="23"/>
      <c r="L11" s="23"/>
      <c r="M11" s="23"/>
      <c r="N11" s="23"/>
      <c r="O11" s="23"/>
      <c r="P11" s="23"/>
      <c r="Q11" s="23"/>
      <c r="R11" s="23"/>
      <c r="S11" s="23"/>
      <c r="T11" s="6"/>
    </row>
    <row r="12" spans="1:20" ht="15" customHeight="1" x14ac:dyDescent="0.25">
      <c r="A12" s="2"/>
      <c r="C12" s="77" t="s">
        <v>2</v>
      </c>
      <c r="D12" s="25"/>
      <c r="E12" s="181">
        <v>25493</v>
      </c>
      <c r="F12" s="92"/>
      <c r="G12" s="184">
        <v>57.923479239999608</v>
      </c>
      <c r="H12" s="185"/>
      <c r="I12" s="181">
        <v>14430</v>
      </c>
      <c r="J12" s="181"/>
      <c r="K12" s="186">
        <v>-12.097934510000009</v>
      </c>
      <c r="L12" s="185"/>
      <c r="M12" s="181">
        <v>979</v>
      </c>
      <c r="N12" s="181"/>
      <c r="O12" s="184">
        <v>0.12855408000000024</v>
      </c>
      <c r="P12" s="185"/>
      <c r="Q12" s="181">
        <v>151022</v>
      </c>
      <c r="R12" s="181"/>
      <c r="S12" s="186">
        <v>-987.35032337003668</v>
      </c>
      <c r="T12" s="2"/>
    </row>
    <row r="13" spans="1:20" ht="15" customHeight="1" x14ac:dyDescent="0.25">
      <c r="A13" s="2"/>
      <c r="C13" s="77" t="s">
        <v>3</v>
      </c>
      <c r="D13" s="25"/>
      <c r="E13" s="181">
        <v>544413</v>
      </c>
      <c r="F13" s="92"/>
      <c r="G13" s="184">
        <v>437.99974773984599</v>
      </c>
      <c r="H13" s="185"/>
      <c r="I13" s="181">
        <v>73148</v>
      </c>
      <c r="J13" s="181"/>
      <c r="K13" s="184">
        <v>46.13360582000027</v>
      </c>
      <c r="L13" s="185"/>
      <c r="M13" s="181">
        <v>5279</v>
      </c>
      <c r="N13" s="181"/>
      <c r="O13" s="184">
        <v>1.5870700299999896</v>
      </c>
      <c r="P13" s="185"/>
      <c r="Q13" s="181">
        <v>84799</v>
      </c>
      <c r="R13" s="181"/>
      <c r="S13" s="184">
        <v>17.626437249999711</v>
      </c>
      <c r="T13" s="2"/>
    </row>
    <row r="14" spans="1:20" ht="15" customHeight="1" x14ac:dyDescent="0.25">
      <c r="A14" s="2"/>
      <c r="C14" s="77" t="s">
        <v>4</v>
      </c>
      <c r="D14" s="25"/>
      <c r="E14" s="181">
        <v>873812</v>
      </c>
      <c r="F14" s="92"/>
      <c r="G14" s="184">
        <v>1762.3620478048467</v>
      </c>
      <c r="H14" s="185"/>
      <c r="I14" s="181">
        <v>108739</v>
      </c>
      <c r="J14" s="181"/>
      <c r="K14" s="184">
        <v>130.88568737999995</v>
      </c>
      <c r="L14" s="185"/>
      <c r="M14" s="181">
        <v>3804</v>
      </c>
      <c r="N14" s="181"/>
      <c r="O14" s="184">
        <v>2.8253624200000038</v>
      </c>
      <c r="P14" s="185"/>
      <c r="Q14" s="181">
        <v>85747</v>
      </c>
      <c r="R14" s="181"/>
      <c r="S14" s="184">
        <v>121.63172965000025</v>
      </c>
      <c r="T14" s="2"/>
    </row>
    <row r="15" spans="1:20" ht="15" customHeight="1" x14ac:dyDescent="0.25">
      <c r="A15" s="2"/>
      <c r="C15" s="77" t="s">
        <v>5</v>
      </c>
      <c r="D15" s="25"/>
      <c r="E15" s="181">
        <v>954116</v>
      </c>
      <c r="F15" s="92"/>
      <c r="G15" s="184">
        <v>3231.4014891245292</v>
      </c>
      <c r="H15" s="185"/>
      <c r="I15" s="181">
        <v>119030</v>
      </c>
      <c r="J15" s="181"/>
      <c r="K15" s="184">
        <v>196.09132240999932</v>
      </c>
      <c r="L15" s="185"/>
      <c r="M15" s="181">
        <v>3933</v>
      </c>
      <c r="N15" s="181"/>
      <c r="O15" s="184">
        <v>4.0470549899999959</v>
      </c>
      <c r="P15" s="185"/>
      <c r="Q15" s="181">
        <v>90547</v>
      </c>
      <c r="R15" s="181"/>
      <c r="S15" s="184">
        <v>234.75031030000005</v>
      </c>
      <c r="T15" s="2"/>
    </row>
    <row r="16" spans="1:20" ht="15" customHeight="1" x14ac:dyDescent="0.25">
      <c r="A16" s="2"/>
      <c r="C16" s="79" t="s">
        <v>6</v>
      </c>
      <c r="D16" s="28"/>
      <c r="E16" s="182">
        <v>948818</v>
      </c>
      <c r="F16" s="93"/>
      <c r="G16" s="187">
        <v>4393.8353476029897</v>
      </c>
      <c r="H16" s="188"/>
      <c r="I16" s="182">
        <v>122309</v>
      </c>
      <c r="J16" s="182"/>
      <c r="K16" s="187">
        <v>254.43365471000126</v>
      </c>
      <c r="L16" s="188"/>
      <c r="M16" s="182">
        <v>4074</v>
      </c>
      <c r="N16" s="182"/>
      <c r="O16" s="187">
        <v>5.4779778600000091</v>
      </c>
      <c r="P16" s="188"/>
      <c r="Q16" s="182">
        <v>93284</v>
      </c>
      <c r="R16" s="182"/>
      <c r="S16" s="187">
        <v>350.35406454000054</v>
      </c>
      <c r="T16" s="2"/>
    </row>
    <row r="17" spans="3:19" ht="15" customHeight="1" x14ac:dyDescent="0.25">
      <c r="C17" s="81" t="s">
        <v>7</v>
      </c>
      <c r="D17" s="31"/>
      <c r="E17" s="183">
        <v>537382</v>
      </c>
      <c r="F17" s="94"/>
      <c r="G17" s="189">
        <v>3062.6461329215658</v>
      </c>
      <c r="H17" s="190"/>
      <c r="I17" s="183">
        <v>103339</v>
      </c>
      <c r="J17" s="183"/>
      <c r="K17" s="189">
        <v>263.12774175999959</v>
      </c>
      <c r="L17" s="190"/>
      <c r="M17" s="183">
        <v>2973</v>
      </c>
      <c r="N17" s="183"/>
      <c r="O17" s="189">
        <v>4.9569616799999991</v>
      </c>
      <c r="P17" s="190"/>
      <c r="Q17" s="183">
        <v>72791</v>
      </c>
      <c r="R17" s="183"/>
      <c r="S17" s="189">
        <v>337.19821368000714</v>
      </c>
    </row>
    <row r="18" spans="3:19" ht="15" customHeight="1" x14ac:dyDescent="0.25">
      <c r="C18" s="77" t="s">
        <v>8</v>
      </c>
      <c r="D18" s="25"/>
      <c r="E18" s="181">
        <v>469070</v>
      </c>
      <c r="F18" s="92"/>
      <c r="G18" s="184">
        <v>3386.9823897706547</v>
      </c>
      <c r="H18" s="185"/>
      <c r="I18" s="181">
        <v>78396</v>
      </c>
      <c r="J18" s="181"/>
      <c r="K18" s="184">
        <v>228.671781989999</v>
      </c>
      <c r="L18" s="185"/>
      <c r="M18" s="181">
        <v>2584</v>
      </c>
      <c r="N18" s="181"/>
      <c r="O18" s="184">
        <v>4.7283593600000016</v>
      </c>
      <c r="P18" s="185"/>
      <c r="Q18" s="181">
        <v>62915</v>
      </c>
      <c r="R18" s="181"/>
      <c r="S18" s="184">
        <v>357.49320751999932</v>
      </c>
    </row>
    <row r="19" spans="3:19" ht="15" customHeight="1" x14ac:dyDescent="0.25">
      <c r="C19" s="77" t="s">
        <v>9</v>
      </c>
      <c r="D19" s="25"/>
      <c r="E19" s="181">
        <v>435316</v>
      </c>
      <c r="F19" s="92"/>
      <c r="G19" s="184">
        <v>3832.2072138503668</v>
      </c>
      <c r="H19" s="185"/>
      <c r="I19" s="181">
        <v>66425</v>
      </c>
      <c r="J19" s="181"/>
      <c r="K19" s="184">
        <v>200.18960031999652</v>
      </c>
      <c r="L19" s="185"/>
      <c r="M19" s="181">
        <v>2181</v>
      </c>
      <c r="N19" s="181"/>
      <c r="O19" s="184">
        <v>4.1713055999999984</v>
      </c>
      <c r="P19" s="185"/>
      <c r="Q19" s="181">
        <v>58294</v>
      </c>
      <c r="R19" s="181"/>
      <c r="S19" s="184">
        <v>394.01129129000401</v>
      </c>
    </row>
    <row r="20" spans="3:19" ht="15" customHeight="1" x14ac:dyDescent="0.25">
      <c r="C20" s="77" t="s">
        <v>10</v>
      </c>
      <c r="D20" s="25"/>
      <c r="E20" s="181">
        <v>417087</v>
      </c>
      <c r="F20" s="92"/>
      <c r="G20" s="184">
        <v>4300.5740661304299</v>
      </c>
      <c r="H20" s="185"/>
      <c r="I20" s="181">
        <v>63615</v>
      </c>
      <c r="J20" s="181"/>
      <c r="K20" s="184">
        <v>192.80039644999931</v>
      </c>
      <c r="L20" s="185"/>
      <c r="M20" s="181">
        <v>1960</v>
      </c>
      <c r="N20" s="181"/>
      <c r="O20" s="184">
        <v>3.9779329099999958</v>
      </c>
      <c r="P20" s="185"/>
      <c r="Q20" s="181">
        <v>54498</v>
      </c>
      <c r="R20" s="181"/>
      <c r="S20" s="184">
        <v>420.68366396999653</v>
      </c>
    </row>
    <row r="21" spans="3:19" ht="15" customHeight="1" x14ac:dyDescent="0.25">
      <c r="C21" s="79" t="s">
        <v>11</v>
      </c>
      <c r="D21" s="28"/>
      <c r="E21" s="182">
        <v>408942</v>
      </c>
      <c r="F21" s="93"/>
      <c r="G21" s="187">
        <v>4749.0049672001069</v>
      </c>
      <c r="H21" s="188"/>
      <c r="I21" s="182">
        <v>65546</v>
      </c>
      <c r="J21" s="182"/>
      <c r="K21" s="187">
        <v>202.34241833999917</v>
      </c>
      <c r="L21" s="188"/>
      <c r="M21" s="182">
        <v>2070</v>
      </c>
      <c r="N21" s="182"/>
      <c r="O21" s="187">
        <v>4.410726149999995</v>
      </c>
      <c r="P21" s="188"/>
      <c r="Q21" s="182">
        <v>64219</v>
      </c>
      <c r="R21" s="182"/>
      <c r="S21" s="187">
        <v>582.7404132000047</v>
      </c>
    </row>
    <row r="22" spans="3:19" ht="15" customHeight="1" x14ac:dyDescent="0.25">
      <c r="C22" s="81" t="s">
        <v>12</v>
      </c>
      <c r="D22" s="31"/>
      <c r="E22" s="183">
        <v>427027</v>
      </c>
      <c r="F22" s="94"/>
      <c r="G22" s="189">
        <v>5556.6608841193456</v>
      </c>
      <c r="H22" s="190"/>
      <c r="I22" s="183">
        <v>68350</v>
      </c>
      <c r="J22" s="183"/>
      <c r="K22" s="189">
        <v>223.03387607999795</v>
      </c>
      <c r="L22" s="190"/>
      <c r="M22" s="183">
        <v>2165</v>
      </c>
      <c r="N22" s="183"/>
      <c r="O22" s="189">
        <v>4.8611796100000051</v>
      </c>
      <c r="P22" s="190"/>
      <c r="Q22" s="183">
        <v>60754</v>
      </c>
      <c r="R22" s="183"/>
      <c r="S22" s="189">
        <v>593.2435893100054</v>
      </c>
    </row>
    <row r="23" spans="3:19" ht="15" customHeight="1" x14ac:dyDescent="0.25">
      <c r="C23" s="77" t="s">
        <v>13</v>
      </c>
      <c r="D23" s="25"/>
      <c r="E23" s="181">
        <v>791570</v>
      </c>
      <c r="F23" s="92"/>
      <c r="G23" s="184">
        <v>11853.050250339063</v>
      </c>
      <c r="H23" s="185"/>
      <c r="I23" s="181">
        <v>78947</v>
      </c>
      <c r="J23" s="181"/>
      <c r="K23" s="184">
        <v>235.03223710999765</v>
      </c>
      <c r="L23" s="185"/>
      <c r="M23" s="181">
        <v>2620</v>
      </c>
      <c r="N23" s="181"/>
      <c r="O23" s="184">
        <v>5.3285758699999963</v>
      </c>
      <c r="P23" s="185"/>
      <c r="Q23" s="181">
        <v>59238</v>
      </c>
      <c r="R23" s="181"/>
      <c r="S23" s="184">
        <v>600.98483919000637</v>
      </c>
    </row>
    <row r="24" spans="3:19" ht="15" customHeight="1" x14ac:dyDescent="0.25">
      <c r="C24" s="77" t="s">
        <v>14</v>
      </c>
      <c r="D24" s="25"/>
      <c r="E24" s="181">
        <v>792274</v>
      </c>
      <c r="F24" s="92"/>
      <c r="G24" s="184">
        <v>12932.888439108807</v>
      </c>
      <c r="H24" s="185"/>
      <c r="I24" s="181">
        <v>91843</v>
      </c>
      <c r="J24" s="181"/>
      <c r="K24" s="184">
        <v>258.44892753000062</v>
      </c>
      <c r="L24" s="185"/>
      <c r="M24" s="181">
        <v>2928</v>
      </c>
      <c r="N24" s="181"/>
      <c r="O24" s="184">
        <v>5.4849947300000093</v>
      </c>
      <c r="P24" s="185"/>
      <c r="Q24" s="181">
        <v>56817</v>
      </c>
      <c r="R24" s="181"/>
      <c r="S24" s="184">
        <v>600.90881690000288</v>
      </c>
    </row>
    <row r="25" spans="3:19" ht="15" customHeight="1" x14ac:dyDescent="0.25">
      <c r="C25" s="77" t="s">
        <v>15</v>
      </c>
      <c r="D25" s="25"/>
      <c r="E25" s="181">
        <v>795843</v>
      </c>
      <c r="F25" s="92"/>
      <c r="G25" s="184">
        <v>14144.891291959217</v>
      </c>
      <c r="H25" s="185"/>
      <c r="I25" s="181">
        <v>95483</v>
      </c>
      <c r="J25" s="181"/>
      <c r="K25" s="184">
        <v>264.58575194000088</v>
      </c>
      <c r="L25" s="185"/>
      <c r="M25" s="181">
        <v>2949</v>
      </c>
      <c r="N25" s="181"/>
      <c r="O25" s="184">
        <v>5.4054542500000009</v>
      </c>
      <c r="P25" s="185"/>
      <c r="Q25" s="181">
        <v>53676</v>
      </c>
      <c r="R25" s="181"/>
      <c r="S25" s="184">
        <v>601.62539462000211</v>
      </c>
    </row>
    <row r="26" spans="3:19" ht="15" customHeight="1" x14ac:dyDescent="0.25">
      <c r="C26" s="79" t="s">
        <v>16</v>
      </c>
      <c r="D26" s="28"/>
      <c r="E26" s="182">
        <v>785958</v>
      </c>
      <c r="F26" s="93"/>
      <c r="G26" s="187">
        <v>15087.070081788686</v>
      </c>
      <c r="H26" s="188"/>
      <c r="I26" s="182">
        <v>94673</v>
      </c>
      <c r="J26" s="182"/>
      <c r="K26" s="187">
        <v>269.43313633000332</v>
      </c>
      <c r="L26" s="188"/>
      <c r="M26" s="182">
        <v>3063</v>
      </c>
      <c r="N26" s="182"/>
      <c r="O26" s="187">
        <v>6.2043321799999962</v>
      </c>
      <c r="P26" s="188"/>
      <c r="Q26" s="182">
        <v>50278</v>
      </c>
      <c r="R26" s="182"/>
      <c r="S26" s="187">
        <v>590.79709401999514</v>
      </c>
    </row>
    <row r="27" spans="3:19" ht="15" customHeight="1" x14ac:dyDescent="0.25">
      <c r="C27" s="81" t="s">
        <v>17</v>
      </c>
      <c r="D27" s="31"/>
      <c r="E27" s="183">
        <v>744096</v>
      </c>
      <c r="F27" s="94"/>
      <c r="G27" s="189">
        <v>15333.277641818033</v>
      </c>
      <c r="H27" s="190"/>
      <c r="I27" s="183">
        <v>91325</v>
      </c>
      <c r="J27" s="183"/>
      <c r="K27" s="189">
        <v>269.53523678000164</v>
      </c>
      <c r="L27" s="190"/>
      <c r="M27" s="183">
        <v>2914</v>
      </c>
      <c r="N27" s="183"/>
      <c r="O27" s="189">
        <v>5.8932427899999915</v>
      </c>
      <c r="P27" s="190"/>
      <c r="Q27" s="183">
        <v>46279</v>
      </c>
      <c r="R27" s="183"/>
      <c r="S27" s="189">
        <v>577.38921575999916</v>
      </c>
    </row>
    <row r="28" spans="3:19" ht="15" customHeight="1" x14ac:dyDescent="0.25">
      <c r="C28" s="77" t="s">
        <v>18</v>
      </c>
      <c r="D28" s="25"/>
      <c r="E28" s="181">
        <v>637846</v>
      </c>
      <c r="F28" s="92"/>
      <c r="G28" s="184">
        <v>13998.829927850673</v>
      </c>
      <c r="H28" s="185"/>
      <c r="I28" s="181">
        <v>84786</v>
      </c>
      <c r="J28" s="181"/>
      <c r="K28" s="184">
        <v>259.64618038999964</v>
      </c>
      <c r="L28" s="185"/>
      <c r="M28" s="181">
        <v>2604</v>
      </c>
      <c r="N28" s="181"/>
      <c r="O28" s="184">
        <v>5.5740522600000109</v>
      </c>
      <c r="P28" s="185"/>
      <c r="Q28" s="181">
        <v>42466</v>
      </c>
      <c r="R28" s="181"/>
      <c r="S28" s="184">
        <v>568.15745422000134</v>
      </c>
    </row>
    <row r="29" spans="3:19" ht="15" customHeight="1" x14ac:dyDescent="0.25">
      <c r="C29" s="77" t="s">
        <v>19</v>
      </c>
      <c r="D29" s="25"/>
      <c r="E29" s="181">
        <v>558010</v>
      </c>
      <c r="F29" s="92"/>
      <c r="G29" s="184">
        <v>13010.467094519916</v>
      </c>
      <c r="H29" s="185"/>
      <c r="I29" s="181">
        <v>78548</v>
      </c>
      <c r="J29" s="181"/>
      <c r="K29" s="184">
        <v>249.4259876499988</v>
      </c>
      <c r="L29" s="185"/>
      <c r="M29" s="181">
        <v>2542</v>
      </c>
      <c r="N29" s="181"/>
      <c r="O29" s="184">
        <v>5.3997251100000012</v>
      </c>
      <c r="P29" s="185"/>
      <c r="Q29" s="181">
        <v>39156</v>
      </c>
      <c r="R29" s="181"/>
      <c r="S29" s="184">
        <v>555.37463006000405</v>
      </c>
    </row>
    <row r="30" spans="3:19" ht="15" customHeight="1" x14ac:dyDescent="0.25">
      <c r="C30" s="77" t="s">
        <v>20</v>
      </c>
      <c r="D30" s="25"/>
      <c r="E30" s="181">
        <v>511422</v>
      </c>
      <c r="F30" s="92"/>
      <c r="G30" s="184">
        <v>12653.455992459794</v>
      </c>
      <c r="H30" s="185"/>
      <c r="I30" s="181">
        <v>72642</v>
      </c>
      <c r="J30" s="181"/>
      <c r="K30" s="184">
        <v>237.28094824000286</v>
      </c>
      <c r="L30" s="185"/>
      <c r="M30" s="181">
        <v>2481</v>
      </c>
      <c r="N30" s="181"/>
      <c r="O30" s="184">
        <v>5.6552444299999962</v>
      </c>
      <c r="P30" s="185"/>
      <c r="Q30" s="181">
        <v>35363</v>
      </c>
      <c r="R30" s="181"/>
      <c r="S30" s="184">
        <v>529.32281345999684</v>
      </c>
    </row>
    <row r="31" spans="3:19" ht="15" customHeight="1" x14ac:dyDescent="0.25">
      <c r="C31" s="79" t="s">
        <v>21</v>
      </c>
      <c r="D31" s="28"/>
      <c r="E31" s="182">
        <v>466993</v>
      </c>
      <c r="F31" s="93"/>
      <c r="G31" s="187">
        <v>12225.011105449814</v>
      </c>
      <c r="H31" s="188"/>
      <c r="I31" s="182">
        <v>68027</v>
      </c>
      <c r="J31" s="182"/>
      <c r="K31" s="187">
        <v>223.5087722699995</v>
      </c>
      <c r="L31" s="188"/>
      <c r="M31" s="182">
        <v>2276</v>
      </c>
      <c r="N31" s="182"/>
      <c r="O31" s="187">
        <v>5.550559929999995</v>
      </c>
      <c r="P31" s="188"/>
      <c r="Q31" s="182">
        <v>32407</v>
      </c>
      <c r="R31" s="182"/>
      <c r="S31" s="187">
        <v>507.58034799000393</v>
      </c>
    </row>
    <row r="32" spans="3:19" ht="15" customHeight="1" x14ac:dyDescent="0.25">
      <c r="C32" s="81" t="s">
        <v>22</v>
      </c>
      <c r="D32" s="31"/>
      <c r="E32" s="183">
        <v>449253</v>
      </c>
      <c r="F32" s="94"/>
      <c r="G32" s="189">
        <v>12429.77574277946</v>
      </c>
      <c r="H32" s="190"/>
      <c r="I32" s="183">
        <v>65610</v>
      </c>
      <c r="J32" s="183"/>
      <c r="K32" s="189">
        <v>212.17247293999881</v>
      </c>
      <c r="L32" s="190"/>
      <c r="M32" s="183">
        <v>2212</v>
      </c>
      <c r="N32" s="183"/>
      <c r="O32" s="189">
        <v>5.3856683499999987</v>
      </c>
      <c r="P32" s="190"/>
      <c r="Q32" s="183">
        <v>30146</v>
      </c>
      <c r="R32" s="183"/>
      <c r="S32" s="189">
        <v>493.45768791000233</v>
      </c>
    </row>
    <row r="33" spans="3:19" ht="15" customHeight="1" x14ac:dyDescent="0.25">
      <c r="C33" s="77" t="s">
        <v>23</v>
      </c>
      <c r="D33" s="25"/>
      <c r="E33" s="181">
        <v>863018</v>
      </c>
      <c r="F33" s="92"/>
      <c r="G33" s="184">
        <v>25732.010819757488</v>
      </c>
      <c r="H33" s="185"/>
      <c r="I33" s="181">
        <v>133156</v>
      </c>
      <c r="J33" s="181"/>
      <c r="K33" s="184">
        <v>416.21949084000175</v>
      </c>
      <c r="L33" s="185"/>
      <c r="M33" s="181">
        <v>4330</v>
      </c>
      <c r="N33" s="181"/>
      <c r="O33" s="184">
        <v>10.406748620000007</v>
      </c>
      <c r="P33" s="185"/>
      <c r="Q33" s="181">
        <v>54963</v>
      </c>
      <c r="R33" s="181"/>
      <c r="S33" s="184">
        <v>960.85781574999908</v>
      </c>
    </row>
    <row r="34" spans="3:19" ht="15" customHeight="1" x14ac:dyDescent="0.25">
      <c r="C34" s="77" t="s">
        <v>24</v>
      </c>
      <c r="D34" s="25"/>
      <c r="E34" s="181">
        <v>800841</v>
      </c>
      <c r="F34" s="92"/>
      <c r="G34" s="184">
        <v>26279.291666114223</v>
      </c>
      <c r="H34" s="185"/>
      <c r="I34" s="181">
        <v>127490</v>
      </c>
      <c r="J34" s="181"/>
      <c r="K34" s="184">
        <v>389.52925644999573</v>
      </c>
      <c r="L34" s="185"/>
      <c r="M34" s="181">
        <v>4001</v>
      </c>
      <c r="N34" s="181"/>
      <c r="O34" s="184">
        <v>9.9972895500000121</v>
      </c>
      <c r="P34" s="185"/>
      <c r="Q34" s="181">
        <v>48740</v>
      </c>
      <c r="R34" s="181"/>
      <c r="S34" s="184">
        <v>907.46720157999664</v>
      </c>
    </row>
    <row r="35" spans="3:19" ht="15" customHeight="1" x14ac:dyDescent="0.25">
      <c r="C35" s="77" t="s">
        <v>25</v>
      </c>
      <c r="D35" s="25"/>
      <c r="E35" s="181">
        <v>628700</v>
      </c>
      <c r="F35" s="92"/>
      <c r="G35" s="184">
        <v>22041.972478343949</v>
      </c>
      <c r="H35" s="185"/>
      <c r="I35" s="181">
        <v>128784</v>
      </c>
      <c r="J35" s="181"/>
      <c r="K35" s="184">
        <v>382.31584971999843</v>
      </c>
      <c r="L35" s="185"/>
      <c r="M35" s="181">
        <v>3894</v>
      </c>
      <c r="N35" s="181"/>
      <c r="O35" s="184">
        <v>9.7029696800000007</v>
      </c>
      <c r="P35" s="185"/>
      <c r="Q35" s="181">
        <v>42572</v>
      </c>
      <c r="R35" s="181"/>
      <c r="S35" s="184">
        <v>839.23658195999758</v>
      </c>
    </row>
    <row r="36" spans="3:19" ht="15" customHeight="1" x14ac:dyDescent="0.25">
      <c r="C36" s="79" t="s">
        <v>26</v>
      </c>
      <c r="D36" s="28"/>
      <c r="E36" s="182">
        <v>427642</v>
      </c>
      <c r="F36" s="93"/>
      <c r="G36" s="187">
        <v>15979.372461424222</v>
      </c>
      <c r="H36" s="188"/>
      <c r="I36" s="182">
        <v>99193</v>
      </c>
      <c r="J36" s="182"/>
      <c r="K36" s="187">
        <v>352.38723026999588</v>
      </c>
      <c r="L36" s="188"/>
      <c r="M36" s="182">
        <v>3199</v>
      </c>
      <c r="N36" s="182"/>
      <c r="O36" s="187">
        <v>8.2543285799999886</v>
      </c>
      <c r="P36" s="188"/>
      <c r="Q36" s="182">
        <v>36415</v>
      </c>
      <c r="R36" s="182"/>
      <c r="S36" s="187">
        <v>768.75629849999632</v>
      </c>
    </row>
    <row r="37" spans="3:19" ht="15" customHeight="1" x14ac:dyDescent="0.25">
      <c r="C37" s="81" t="s">
        <v>27</v>
      </c>
      <c r="D37" s="31"/>
      <c r="E37" s="183">
        <v>306916</v>
      </c>
      <c r="F37" s="94"/>
      <c r="G37" s="189">
        <v>12175.915042048669</v>
      </c>
      <c r="H37" s="190"/>
      <c r="I37" s="183">
        <v>75559</v>
      </c>
      <c r="J37" s="183"/>
      <c r="K37" s="189">
        <v>299.73141482000023</v>
      </c>
      <c r="L37" s="190"/>
      <c r="M37" s="183">
        <v>2567</v>
      </c>
      <c r="N37" s="183"/>
      <c r="O37" s="189">
        <v>7.8537631700000023</v>
      </c>
      <c r="P37" s="190"/>
      <c r="Q37" s="183">
        <v>30935</v>
      </c>
      <c r="R37" s="183"/>
      <c r="S37" s="189">
        <v>718.65730771000494</v>
      </c>
    </row>
    <row r="38" spans="3:19" ht="15" customHeight="1" x14ac:dyDescent="0.25">
      <c r="C38" s="77" t="s">
        <v>28</v>
      </c>
      <c r="D38" s="25"/>
      <c r="E38" s="181">
        <v>228667</v>
      </c>
      <c r="F38" s="92"/>
      <c r="G38" s="184">
        <v>9572.5114365099253</v>
      </c>
      <c r="H38" s="185"/>
      <c r="I38" s="181">
        <v>59396</v>
      </c>
      <c r="J38" s="181"/>
      <c r="K38" s="184">
        <v>268.07478896999845</v>
      </c>
      <c r="L38" s="185"/>
      <c r="M38" s="181">
        <v>2282</v>
      </c>
      <c r="N38" s="181"/>
      <c r="O38" s="184">
        <v>8.1955385400000011</v>
      </c>
      <c r="P38" s="185"/>
      <c r="Q38" s="181">
        <v>26536</v>
      </c>
      <c r="R38" s="181"/>
      <c r="S38" s="184">
        <v>666.67663053999433</v>
      </c>
    </row>
    <row r="39" spans="3:19" ht="15" customHeight="1" x14ac:dyDescent="0.25">
      <c r="C39" s="77" t="s">
        <v>29</v>
      </c>
      <c r="D39" s="25"/>
      <c r="E39" s="181">
        <v>182243</v>
      </c>
      <c r="F39" s="92"/>
      <c r="G39" s="184">
        <v>8061.2279583904965</v>
      </c>
      <c r="H39" s="185"/>
      <c r="I39" s="181">
        <v>48360</v>
      </c>
      <c r="J39" s="181"/>
      <c r="K39" s="184">
        <v>235.00341282000113</v>
      </c>
      <c r="L39" s="185"/>
      <c r="M39" s="181">
        <v>1909</v>
      </c>
      <c r="N39" s="181"/>
      <c r="O39" s="184">
        <v>5.4687019500000069</v>
      </c>
      <c r="P39" s="185"/>
      <c r="Q39" s="181">
        <v>23219</v>
      </c>
      <c r="R39" s="181"/>
      <c r="S39" s="184">
        <v>623.30535703000157</v>
      </c>
    </row>
    <row r="40" spans="3:19" ht="15" customHeight="1" x14ac:dyDescent="0.25">
      <c r="C40" s="77" t="s">
        <v>30</v>
      </c>
      <c r="D40" s="25"/>
      <c r="E40" s="181">
        <v>149142</v>
      </c>
      <c r="F40" s="92"/>
      <c r="G40" s="184">
        <v>6951.427100440108</v>
      </c>
      <c r="H40" s="185"/>
      <c r="I40" s="181">
        <v>40444</v>
      </c>
      <c r="J40" s="181"/>
      <c r="K40" s="184">
        <v>206.86876689000093</v>
      </c>
      <c r="L40" s="185"/>
      <c r="M40" s="181">
        <v>1660</v>
      </c>
      <c r="N40" s="181"/>
      <c r="O40" s="184">
        <v>5.7124444300000041</v>
      </c>
      <c r="P40" s="185"/>
      <c r="Q40" s="181">
        <v>20167</v>
      </c>
      <c r="R40" s="181"/>
      <c r="S40" s="184">
        <v>578.14619709000317</v>
      </c>
    </row>
    <row r="41" spans="3:19" ht="15" customHeight="1" x14ac:dyDescent="0.25">
      <c r="C41" s="79" t="s">
        <v>31</v>
      </c>
      <c r="D41" s="28"/>
      <c r="E41" s="182">
        <v>127625</v>
      </c>
      <c r="F41" s="93"/>
      <c r="G41" s="187">
        <v>6270.0910142700204</v>
      </c>
      <c r="H41" s="188"/>
      <c r="I41" s="182">
        <v>35231</v>
      </c>
      <c r="J41" s="182"/>
      <c r="K41" s="187">
        <v>184.86562495999939</v>
      </c>
      <c r="L41" s="188"/>
      <c r="M41" s="182">
        <v>1468</v>
      </c>
      <c r="N41" s="182"/>
      <c r="O41" s="187">
        <v>5.4175877200000011</v>
      </c>
      <c r="P41" s="188"/>
      <c r="Q41" s="182">
        <v>18224</v>
      </c>
      <c r="R41" s="182"/>
      <c r="S41" s="187">
        <v>554.1309536400031</v>
      </c>
    </row>
    <row r="42" spans="3:19" ht="15" customHeight="1" x14ac:dyDescent="0.25">
      <c r="C42" s="81" t="s">
        <v>32</v>
      </c>
      <c r="D42" s="31"/>
      <c r="E42" s="183">
        <v>107455</v>
      </c>
      <c r="F42" s="94"/>
      <c r="G42" s="189">
        <v>5531.8471133799658</v>
      </c>
      <c r="H42" s="190"/>
      <c r="I42" s="183">
        <v>30511</v>
      </c>
      <c r="J42" s="183"/>
      <c r="K42" s="189">
        <v>165.4681830299993</v>
      </c>
      <c r="L42" s="190"/>
      <c r="M42" s="183">
        <v>1353</v>
      </c>
      <c r="N42" s="183"/>
      <c r="O42" s="189">
        <v>4.4221167599999971</v>
      </c>
      <c r="P42" s="190"/>
      <c r="Q42" s="183">
        <v>16073</v>
      </c>
      <c r="R42" s="183"/>
      <c r="S42" s="189">
        <v>509.26245594000204</v>
      </c>
    </row>
    <row r="43" spans="3:19" ht="15" customHeight="1" x14ac:dyDescent="0.25">
      <c r="C43" s="77" t="s">
        <v>33</v>
      </c>
      <c r="D43" s="25"/>
      <c r="E43" s="181">
        <v>168231</v>
      </c>
      <c r="F43" s="92"/>
      <c r="G43" s="184">
        <v>9208.4392611201856</v>
      </c>
      <c r="H43" s="185"/>
      <c r="I43" s="181">
        <v>49658</v>
      </c>
      <c r="J43" s="181"/>
      <c r="K43" s="184">
        <v>286.43248365000011</v>
      </c>
      <c r="L43" s="185"/>
      <c r="M43" s="181">
        <v>2120</v>
      </c>
      <c r="N43" s="181"/>
      <c r="O43" s="184">
        <v>9.2997045800000091</v>
      </c>
      <c r="P43" s="185"/>
      <c r="Q43" s="181">
        <v>27965</v>
      </c>
      <c r="R43" s="181"/>
      <c r="S43" s="184">
        <v>945.30689094000445</v>
      </c>
    </row>
    <row r="44" spans="3:19" ht="15" customHeight="1" x14ac:dyDescent="0.25">
      <c r="C44" s="77" t="s">
        <v>34</v>
      </c>
      <c r="D44" s="25"/>
      <c r="E44" s="181">
        <v>124689</v>
      </c>
      <c r="F44" s="92"/>
      <c r="G44" s="184">
        <v>7392.9444917901192</v>
      </c>
      <c r="H44" s="185"/>
      <c r="I44" s="181">
        <v>38538</v>
      </c>
      <c r="J44" s="181"/>
      <c r="K44" s="184">
        <v>236.7063269599995</v>
      </c>
      <c r="L44" s="185"/>
      <c r="M44" s="181">
        <v>1772</v>
      </c>
      <c r="N44" s="181"/>
      <c r="O44" s="184">
        <v>7.8949163400000026</v>
      </c>
      <c r="P44" s="185"/>
      <c r="Q44" s="181">
        <v>22810</v>
      </c>
      <c r="R44" s="181"/>
      <c r="S44" s="184">
        <v>820.94841142000678</v>
      </c>
    </row>
    <row r="45" spans="3:19" ht="15" customHeight="1" x14ac:dyDescent="0.25">
      <c r="C45" s="77" t="s">
        <v>35</v>
      </c>
      <c r="D45" s="25"/>
      <c r="E45" s="181">
        <v>95790</v>
      </c>
      <c r="F45" s="92"/>
      <c r="G45" s="184">
        <v>6119.6866205200786</v>
      </c>
      <c r="H45" s="185"/>
      <c r="I45" s="181">
        <v>30093</v>
      </c>
      <c r="J45" s="181"/>
      <c r="K45" s="184">
        <v>191.4583570799995</v>
      </c>
      <c r="L45" s="185"/>
      <c r="M45" s="181">
        <v>1359</v>
      </c>
      <c r="N45" s="181"/>
      <c r="O45" s="184">
        <v>7.3578678400000062</v>
      </c>
      <c r="P45" s="185"/>
      <c r="Q45" s="181">
        <v>18438</v>
      </c>
      <c r="R45" s="181"/>
      <c r="S45" s="184">
        <v>715.52737656000193</v>
      </c>
    </row>
    <row r="46" spans="3:19" ht="15" customHeight="1" x14ac:dyDescent="0.25">
      <c r="C46" s="79" t="s">
        <v>36</v>
      </c>
      <c r="D46" s="28"/>
      <c r="E46" s="182">
        <v>72781</v>
      </c>
      <c r="F46" s="93"/>
      <c r="G46" s="187">
        <v>4921.9152414099181</v>
      </c>
      <c r="H46" s="188"/>
      <c r="I46" s="182">
        <v>24211</v>
      </c>
      <c r="J46" s="182"/>
      <c r="K46" s="187">
        <v>162.74746717000016</v>
      </c>
      <c r="L46" s="188"/>
      <c r="M46" s="182">
        <v>1138</v>
      </c>
      <c r="N46" s="182"/>
      <c r="O46" s="187">
        <v>5.9898692400000009</v>
      </c>
      <c r="P46" s="188"/>
      <c r="Q46" s="182">
        <v>15340</v>
      </c>
      <c r="R46" s="182"/>
      <c r="S46" s="187">
        <v>637.77548885000351</v>
      </c>
    </row>
    <row r="47" spans="3:19" ht="15" customHeight="1" x14ac:dyDescent="0.25">
      <c r="C47" s="81" t="s">
        <v>37</v>
      </c>
      <c r="D47" s="31"/>
      <c r="E47" s="183">
        <v>56197</v>
      </c>
      <c r="F47" s="94"/>
      <c r="G47" s="189">
        <v>4026.62668363994</v>
      </c>
      <c r="H47" s="190"/>
      <c r="I47" s="183">
        <v>19198</v>
      </c>
      <c r="J47" s="183"/>
      <c r="K47" s="189">
        <v>136.62601982000049</v>
      </c>
      <c r="L47" s="190"/>
      <c r="M47" s="183">
        <v>873</v>
      </c>
      <c r="N47" s="183"/>
      <c r="O47" s="189">
        <v>5.5575872299999958</v>
      </c>
      <c r="P47" s="190"/>
      <c r="Q47" s="183">
        <v>12740</v>
      </c>
      <c r="R47" s="183"/>
      <c r="S47" s="189">
        <v>570.77893135000215</v>
      </c>
    </row>
    <row r="48" spans="3:19" ht="15" customHeight="1" x14ac:dyDescent="0.25">
      <c r="C48" s="77" t="s">
        <v>38</v>
      </c>
      <c r="D48" s="25"/>
      <c r="E48" s="181">
        <v>43599</v>
      </c>
      <c r="F48" s="92"/>
      <c r="G48" s="184">
        <v>3276.2174009599726</v>
      </c>
      <c r="H48" s="185"/>
      <c r="I48" s="181">
        <v>15896</v>
      </c>
      <c r="J48" s="181"/>
      <c r="K48" s="184">
        <v>121.78217734000077</v>
      </c>
      <c r="L48" s="185"/>
      <c r="M48" s="181">
        <v>796</v>
      </c>
      <c r="N48" s="181"/>
      <c r="O48" s="184">
        <v>4.7087619699999959</v>
      </c>
      <c r="P48" s="185"/>
      <c r="Q48" s="181">
        <v>10319</v>
      </c>
      <c r="R48" s="181"/>
      <c r="S48" s="184">
        <v>497.71344461000257</v>
      </c>
    </row>
    <row r="49" spans="3:19" ht="15" customHeight="1" x14ac:dyDescent="0.25">
      <c r="C49" s="77" t="s">
        <v>39</v>
      </c>
      <c r="D49" s="25"/>
      <c r="E49" s="181">
        <v>102985</v>
      </c>
      <c r="F49" s="92"/>
      <c r="G49" s="184">
        <v>8501.7670859102163</v>
      </c>
      <c r="H49" s="185"/>
      <c r="I49" s="181">
        <v>40051</v>
      </c>
      <c r="J49" s="181"/>
      <c r="K49" s="184">
        <v>332.52242997000292</v>
      </c>
      <c r="L49" s="185"/>
      <c r="M49" s="181">
        <v>2077</v>
      </c>
      <c r="N49" s="181"/>
      <c r="O49" s="184">
        <v>13.17349097999999</v>
      </c>
      <c r="P49" s="185"/>
      <c r="Q49" s="181">
        <v>27919</v>
      </c>
      <c r="R49" s="181"/>
      <c r="S49" s="184">
        <v>1573.2610554100131</v>
      </c>
    </row>
    <row r="50" spans="3:19" ht="15" customHeight="1" x14ac:dyDescent="0.25">
      <c r="C50" s="77" t="s">
        <v>40</v>
      </c>
      <c r="D50" s="25"/>
      <c r="E50" s="181">
        <v>48974</v>
      </c>
      <c r="F50" s="92"/>
      <c r="G50" s="184">
        <v>4639.0205556399906</v>
      </c>
      <c r="H50" s="185"/>
      <c r="I50" s="181">
        <v>21301</v>
      </c>
      <c r="J50" s="181"/>
      <c r="K50" s="184">
        <v>207.1875839600005</v>
      </c>
      <c r="L50" s="185"/>
      <c r="M50" s="181">
        <v>1261</v>
      </c>
      <c r="N50" s="181"/>
      <c r="O50" s="184">
        <v>10.710096339999996</v>
      </c>
      <c r="P50" s="185"/>
      <c r="Q50" s="181">
        <v>14727</v>
      </c>
      <c r="R50" s="181"/>
      <c r="S50" s="184">
        <v>1074.5493535299977</v>
      </c>
    </row>
    <row r="51" spans="3:19" ht="15" customHeight="1" x14ac:dyDescent="0.25">
      <c r="C51" s="79" t="s">
        <v>41</v>
      </c>
      <c r="D51" s="28"/>
      <c r="E51" s="182">
        <v>27827</v>
      </c>
      <c r="F51" s="93"/>
      <c r="G51" s="187">
        <v>3008.0667529699595</v>
      </c>
      <c r="H51" s="188"/>
      <c r="I51" s="182">
        <v>12858</v>
      </c>
      <c r="J51" s="182"/>
      <c r="K51" s="187">
        <v>132.87845823000058</v>
      </c>
      <c r="L51" s="188"/>
      <c r="M51" s="182">
        <v>765</v>
      </c>
      <c r="N51" s="182"/>
      <c r="O51" s="187">
        <v>7.8243712399999952</v>
      </c>
      <c r="P51" s="188"/>
      <c r="Q51" s="182">
        <v>8710</v>
      </c>
      <c r="R51" s="182"/>
      <c r="S51" s="187">
        <v>771.40651708999758</v>
      </c>
    </row>
    <row r="52" spans="3:19" ht="15" customHeight="1" x14ac:dyDescent="0.25">
      <c r="C52" s="81" t="s">
        <v>42</v>
      </c>
      <c r="D52" s="31"/>
      <c r="E52" s="183">
        <v>17744</v>
      </c>
      <c r="F52" s="94"/>
      <c r="G52" s="189">
        <v>2136.0577952199974</v>
      </c>
      <c r="H52" s="190"/>
      <c r="I52" s="183">
        <v>8522</v>
      </c>
      <c r="J52" s="183"/>
      <c r="K52" s="189">
        <v>97.152122490000039</v>
      </c>
      <c r="L52" s="190"/>
      <c r="M52" s="183">
        <v>505</v>
      </c>
      <c r="N52" s="183"/>
      <c r="O52" s="189">
        <v>5.2368694099999997</v>
      </c>
      <c r="P52" s="190"/>
      <c r="Q52" s="183">
        <v>5698</v>
      </c>
      <c r="R52" s="183"/>
      <c r="S52" s="189">
        <v>596.76893601000074</v>
      </c>
    </row>
    <row r="53" spans="3:19" ht="15" customHeight="1" x14ac:dyDescent="0.25">
      <c r="C53" s="83" t="s">
        <v>43</v>
      </c>
      <c r="D53" s="34"/>
      <c r="E53" s="181">
        <v>12384</v>
      </c>
      <c r="F53" s="92"/>
      <c r="G53" s="184">
        <v>1679.8115134400014</v>
      </c>
      <c r="H53" s="185"/>
      <c r="I53" s="181">
        <v>6002</v>
      </c>
      <c r="J53" s="181"/>
      <c r="K53" s="184">
        <v>67.612199109999921</v>
      </c>
      <c r="L53" s="185"/>
      <c r="M53" s="181">
        <v>377</v>
      </c>
      <c r="N53" s="181"/>
      <c r="O53" s="184">
        <v>4.1917412799999996</v>
      </c>
      <c r="P53" s="185"/>
      <c r="Q53" s="181">
        <v>3860</v>
      </c>
      <c r="R53" s="181"/>
      <c r="S53" s="184">
        <v>459.69407208999974</v>
      </c>
    </row>
    <row r="54" spans="3:19" ht="15" customHeight="1" x14ac:dyDescent="0.25">
      <c r="C54" s="85" t="s">
        <v>44</v>
      </c>
      <c r="D54" s="36"/>
      <c r="E54" s="181">
        <v>8689</v>
      </c>
      <c r="F54" s="92"/>
      <c r="G54" s="184">
        <v>1282.5911076400041</v>
      </c>
      <c r="H54" s="185"/>
      <c r="I54" s="181">
        <v>4346</v>
      </c>
      <c r="J54" s="181"/>
      <c r="K54" s="184">
        <v>46.58816328999999</v>
      </c>
      <c r="L54" s="185"/>
      <c r="M54" s="181">
        <v>259</v>
      </c>
      <c r="N54" s="181"/>
      <c r="O54" s="184">
        <v>3.4473024100000007</v>
      </c>
      <c r="P54" s="185"/>
      <c r="Q54" s="181">
        <v>2725</v>
      </c>
      <c r="R54" s="181"/>
      <c r="S54" s="184">
        <v>360.21956224000053</v>
      </c>
    </row>
    <row r="55" spans="3:19" ht="15" customHeight="1" x14ac:dyDescent="0.25">
      <c r="C55" s="85" t="s">
        <v>45</v>
      </c>
      <c r="D55" s="36"/>
      <c r="E55" s="181">
        <v>19782</v>
      </c>
      <c r="F55" s="92"/>
      <c r="G55" s="184">
        <v>3344.2347626999831</v>
      </c>
      <c r="H55" s="185"/>
      <c r="I55" s="181">
        <v>10495</v>
      </c>
      <c r="J55" s="181"/>
      <c r="K55" s="184">
        <v>134.37970610000031</v>
      </c>
      <c r="L55" s="185"/>
      <c r="M55" s="181">
        <v>753</v>
      </c>
      <c r="N55" s="181"/>
      <c r="O55" s="184">
        <v>10.246755580000002</v>
      </c>
      <c r="P55" s="185"/>
      <c r="Q55" s="181">
        <v>6966</v>
      </c>
      <c r="R55" s="181"/>
      <c r="S55" s="184">
        <v>1163.4159804100025</v>
      </c>
    </row>
    <row r="56" spans="3:19" ht="15" customHeight="1" x14ac:dyDescent="0.25">
      <c r="C56" s="87" t="s">
        <v>46</v>
      </c>
      <c r="D56" s="38"/>
      <c r="E56" s="182">
        <v>7271</v>
      </c>
      <c r="F56" s="93"/>
      <c r="G56" s="187">
        <v>1564.9789936500001</v>
      </c>
      <c r="H56" s="188"/>
      <c r="I56" s="182">
        <v>4135</v>
      </c>
      <c r="J56" s="182"/>
      <c r="K56" s="187">
        <v>56.291054009999911</v>
      </c>
      <c r="L56" s="188"/>
      <c r="M56" s="182">
        <v>313</v>
      </c>
      <c r="N56" s="182"/>
      <c r="O56" s="187">
        <v>4.7065844899999982</v>
      </c>
      <c r="P56" s="188"/>
      <c r="Q56" s="182">
        <v>2823</v>
      </c>
      <c r="R56" s="182"/>
      <c r="S56" s="187">
        <v>676.62688259999993</v>
      </c>
    </row>
    <row r="57" spans="3:19" ht="15" customHeight="1" x14ac:dyDescent="0.25">
      <c r="C57" s="89" t="s">
        <v>47</v>
      </c>
      <c r="D57" s="40"/>
      <c r="E57" s="183">
        <v>3637</v>
      </c>
      <c r="F57" s="94"/>
      <c r="G57" s="189">
        <v>939.98484570000221</v>
      </c>
      <c r="H57" s="190"/>
      <c r="I57" s="183">
        <v>2149</v>
      </c>
      <c r="J57" s="183"/>
      <c r="K57" s="189">
        <v>30.035256309999966</v>
      </c>
      <c r="L57" s="190"/>
      <c r="M57" s="183">
        <v>173</v>
      </c>
      <c r="N57" s="183"/>
      <c r="O57" s="189">
        <v>3.5327205599999996</v>
      </c>
      <c r="P57" s="190"/>
      <c r="Q57" s="183">
        <v>1504</v>
      </c>
      <c r="R57" s="183"/>
      <c r="S57" s="189">
        <v>454.67839933000067</v>
      </c>
    </row>
    <row r="58" spans="3:19" ht="15" customHeight="1" x14ac:dyDescent="0.25">
      <c r="C58" s="85" t="s">
        <v>48</v>
      </c>
      <c r="D58" s="36"/>
      <c r="E58" s="181">
        <v>9452</v>
      </c>
      <c r="F58" s="92"/>
      <c r="G58" s="184">
        <v>6245.7981642399909</v>
      </c>
      <c r="H58" s="185"/>
      <c r="I58" s="181">
        <v>5458</v>
      </c>
      <c r="J58" s="181"/>
      <c r="K58" s="184">
        <v>72.728700430000046</v>
      </c>
      <c r="L58" s="185"/>
      <c r="M58" s="181">
        <v>627</v>
      </c>
      <c r="N58" s="181"/>
      <c r="O58" s="184">
        <v>84.553741569999943</v>
      </c>
      <c r="P58" s="185"/>
      <c r="Q58" s="181">
        <v>3644</v>
      </c>
      <c r="R58" s="181"/>
      <c r="S58" s="184">
        <v>1703.0010833500019</v>
      </c>
    </row>
    <row r="59" spans="3:19" ht="15.95" customHeight="1" x14ac:dyDescent="0.2">
      <c r="C59" s="105" t="s">
        <v>55</v>
      </c>
      <c r="D59" s="105"/>
      <c r="E59" s="180">
        <v>17217022</v>
      </c>
      <c r="F59" s="106"/>
      <c r="G59" s="191">
        <v>375324.12370080769</v>
      </c>
      <c r="H59" s="192"/>
      <c r="I59" s="180">
        <v>2776246</v>
      </c>
      <c r="J59" s="180"/>
      <c r="K59" s="191">
        <v>9618.2743266199977</v>
      </c>
      <c r="L59" s="192"/>
      <c r="M59" s="180">
        <v>100422</v>
      </c>
      <c r="N59" s="180"/>
      <c r="O59" s="191">
        <v>360.91820464999995</v>
      </c>
      <c r="P59" s="192"/>
      <c r="Q59" s="180">
        <v>1828728</v>
      </c>
      <c r="R59" s="180"/>
      <c r="S59" s="191">
        <v>28196.150077000035</v>
      </c>
    </row>
    <row r="60" spans="3:19" ht="3.95" customHeight="1" x14ac:dyDescent="0.2">
      <c r="C60" s="8"/>
      <c r="D60" s="8"/>
      <c r="E60" s="12"/>
      <c r="F60" s="12"/>
      <c r="G60" s="14"/>
      <c r="H60" s="12"/>
      <c r="I60" s="12"/>
      <c r="J60" s="12"/>
      <c r="K60" s="14"/>
      <c r="L60" s="12"/>
      <c r="M60" s="12"/>
      <c r="N60" s="12"/>
      <c r="O60" s="14"/>
      <c r="P60" s="12"/>
      <c r="Q60" s="12"/>
      <c r="R60" s="12"/>
      <c r="S60" s="14"/>
    </row>
    <row r="61" spans="3:19" ht="15" customHeight="1" x14ac:dyDescent="0.2">
      <c r="C61" s="15"/>
      <c r="D61" s="15"/>
      <c r="E61" s="15"/>
      <c r="F61" s="15"/>
      <c r="G61" s="15"/>
      <c r="H61" s="15"/>
      <c r="I61" s="15"/>
      <c r="J61" s="15"/>
      <c r="K61" s="15"/>
      <c r="L61" s="15"/>
      <c r="M61" s="15"/>
      <c r="N61" s="15"/>
      <c r="O61" s="15"/>
      <c r="P61" s="15"/>
      <c r="Q61" s="15"/>
      <c r="R61" s="15"/>
      <c r="S61" s="172" t="s">
        <v>58</v>
      </c>
    </row>
    <row r="62" spans="3:19" x14ac:dyDescent="0.2">
      <c r="C62" s="15"/>
      <c r="D62" s="15"/>
      <c r="E62" s="15"/>
      <c r="F62" s="15"/>
      <c r="G62" s="15"/>
      <c r="H62" s="15"/>
      <c r="I62" s="15"/>
      <c r="J62" s="15"/>
      <c r="K62" s="15"/>
      <c r="L62" s="15"/>
      <c r="M62" s="15"/>
      <c r="N62" s="15"/>
      <c r="O62" s="15"/>
      <c r="P62" s="15"/>
      <c r="Q62" s="15"/>
      <c r="R62" s="15"/>
    </row>
  </sheetData>
  <mergeCells count="11">
    <mergeCell ref="Q9:Q10"/>
    <mergeCell ref="Q7:S7"/>
    <mergeCell ref="E9:E10"/>
    <mergeCell ref="I9:I10"/>
    <mergeCell ref="M9:M10"/>
    <mergeCell ref="C5:S5"/>
    <mergeCell ref="C2:S2"/>
    <mergeCell ref="E7:G7"/>
    <mergeCell ref="I7:K7"/>
    <mergeCell ref="M7:O7"/>
    <mergeCell ref="C4:S4"/>
  </mergeCells>
  <phoneticPr fontId="5" type="noConversion"/>
  <printOptions horizontalCentered="1" verticalCentered="1"/>
  <pageMargins left="0.78740157480314965" right="0.78740157480314965" top="0.78740157480314965" bottom="0.78740157480314965" header="0" footer="0"/>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R63"/>
  <sheetViews>
    <sheetView showGridLine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384" width="11.42578125" style="1"/>
  </cols>
  <sheetData>
    <row r="1" spans="1:18" ht="9.9499999999999993" customHeight="1" x14ac:dyDescent="0.2"/>
    <row r="2" spans="1:18" ht="30" customHeight="1" x14ac:dyDescent="0.2">
      <c r="C2" s="197" t="s">
        <v>57</v>
      </c>
      <c r="D2" s="198"/>
      <c r="E2" s="198"/>
      <c r="F2" s="198"/>
      <c r="G2" s="198"/>
      <c r="H2" s="198"/>
      <c r="I2" s="198"/>
      <c r="J2" s="198"/>
      <c r="K2" s="198"/>
      <c r="L2" s="198"/>
      <c r="M2" s="198"/>
      <c r="N2" s="198"/>
      <c r="O2" s="199"/>
    </row>
    <row r="3" spans="1:18" ht="6.95" customHeight="1" x14ac:dyDescent="0.2">
      <c r="C3" s="2"/>
      <c r="D3" s="2"/>
      <c r="E3" s="2"/>
      <c r="F3" s="2"/>
      <c r="G3" s="2"/>
      <c r="H3" s="2"/>
      <c r="I3" s="2"/>
      <c r="J3" s="2"/>
      <c r="K3" s="2"/>
      <c r="L3" s="2"/>
      <c r="M3" s="2"/>
      <c r="N3" s="2"/>
      <c r="O3" s="2"/>
    </row>
    <row r="4" spans="1:18" ht="20.100000000000001" customHeight="1" x14ac:dyDescent="0.35">
      <c r="A4" s="6"/>
      <c r="C4" s="202" t="s">
        <v>120</v>
      </c>
      <c r="D4" s="202"/>
      <c r="E4" s="202"/>
      <c r="F4" s="202"/>
      <c r="G4" s="202"/>
      <c r="H4" s="202"/>
      <c r="I4" s="202"/>
      <c r="J4" s="202"/>
      <c r="K4" s="202"/>
      <c r="L4" s="202"/>
      <c r="M4" s="202"/>
      <c r="N4" s="202"/>
      <c r="O4" s="202"/>
      <c r="P4" s="7"/>
      <c r="Q4" s="7"/>
      <c r="R4" s="7"/>
    </row>
    <row r="5" spans="1:18" ht="18" customHeight="1" x14ac:dyDescent="0.3">
      <c r="A5" s="6"/>
      <c r="C5" s="196" t="s">
        <v>132</v>
      </c>
      <c r="D5" s="196"/>
      <c r="E5" s="196"/>
      <c r="F5" s="196"/>
      <c r="G5" s="196"/>
      <c r="H5" s="196"/>
      <c r="I5" s="196"/>
      <c r="J5" s="196"/>
      <c r="K5" s="196"/>
      <c r="L5" s="196"/>
      <c r="M5" s="196"/>
      <c r="N5" s="196"/>
      <c r="O5" s="196"/>
      <c r="P5" s="7"/>
      <c r="Q5" s="7"/>
      <c r="R5" s="7"/>
    </row>
    <row r="6" spans="1:18" ht="6.95" customHeight="1" x14ac:dyDescent="0.2">
      <c r="A6" s="2"/>
      <c r="C6" s="3"/>
      <c r="D6" s="3"/>
      <c r="E6" s="3"/>
      <c r="F6" s="3"/>
      <c r="G6" s="3"/>
      <c r="H6" s="3"/>
      <c r="I6" s="3"/>
      <c r="J6" s="3"/>
      <c r="K6" s="3"/>
      <c r="L6" s="3"/>
      <c r="M6" s="3"/>
      <c r="N6" s="3"/>
      <c r="O6" s="2"/>
      <c r="P6" s="2"/>
    </row>
    <row r="7" spans="1:18" ht="48" customHeight="1" x14ac:dyDescent="0.25">
      <c r="A7" s="2"/>
      <c r="C7" s="96" t="s">
        <v>68</v>
      </c>
      <c r="D7" s="19"/>
      <c r="E7" s="200" t="s">
        <v>61</v>
      </c>
      <c r="F7" s="200"/>
      <c r="G7" s="201"/>
      <c r="H7" s="20"/>
      <c r="I7" s="200" t="s">
        <v>62</v>
      </c>
      <c r="J7" s="200"/>
      <c r="K7" s="201"/>
      <c r="L7" s="20"/>
      <c r="M7" s="200" t="s">
        <v>73</v>
      </c>
      <c r="N7" s="200"/>
      <c r="O7" s="200"/>
      <c r="P7" s="2"/>
    </row>
    <row r="8" spans="1:18" s="7" customFormat="1" ht="3.95" customHeight="1" x14ac:dyDescent="0.25">
      <c r="A8" s="6"/>
      <c r="B8"/>
      <c r="C8" s="97"/>
      <c r="D8" s="19"/>
      <c r="E8" s="19"/>
      <c r="F8" s="19"/>
      <c r="G8" s="21"/>
      <c r="H8" s="21"/>
      <c r="I8" s="19"/>
      <c r="J8" s="19"/>
      <c r="K8" s="21"/>
      <c r="L8" s="21"/>
      <c r="M8" s="19"/>
      <c r="N8" s="19"/>
      <c r="O8" s="21"/>
      <c r="P8" s="6"/>
    </row>
    <row r="9" spans="1:18" ht="15" customHeight="1" x14ac:dyDescent="0.2">
      <c r="A9" s="2"/>
      <c r="C9" s="104" t="s">
        <v>69</v>
      </c>
      <c r="D9" s="22"/>
      <c r="E9" s="203" t="s">
        <v>50</v>
      </c>
      <c r="F9" s="23"/>
      <c r="G9" s="99" t="s">
        <v>59</v>
      </c>
      <c r="H9" s="23"/>
      <c r="I9" s="203" t="s">
        <v>50</v>
      </c>
      <c r="J9" s="23"/>
      <c r="K9" s="99" t="s">
        <v>59</v>
      </c>
      <c r="L9" s="23"/>
      <c r="M9" s="203" t="s">
        <v>50</v>
      </c>
      <c r="N9" s="23"/>
      <c r="O9" s="99" t="s">
        <v>59</v>
      </c>
      <c r="P9" s="2"/>
    </row>
    <row r="10" spans="1:18" ht="15" customHeight="1" x14ac:dyDescent="0.25">
      <c r="A10" s="2"/>
      <c r="C10" s="98"/>
      <c r="D10" s="22"/>
      <c r="E10" s="203"/>
      <c r="F10" s="23"/>
      <c r="G10" s="100" t="s">
        <v>60</v>
      </c>
      <c r="H10" s="23"/>
      <c r="I10" s="203"/>
      <c r="J10" s="23"/>
      <c r="K10" s="100" t="s">
        <v>60</v>
      </c>
      <c r="L10" s="23"/>
      <c r="M10" s="203"/>
      <c r="N10" s="23"/>
      <c r="O10" s="100" t="s">
        <v>60</v>
      </c>
      <c r="P10" s="2"/>
    </row>
    <row r="11" spans="1:18" s="7" customFormat="1" ht="3.95" customHeight="1" x14ac:dyDescent="0.2">
      <c r="A11" s="6"/>
      <c r="B11"/>
      <c r="C11" s="23"/>
      <c r="D11" s="22"/>
      <c r="E11" s="23"/>
      <c r="F11" s="23"/>
      <c r="G11" s="23"/>
      <c r="H11" s="23"/>
      <c r="I11" s="23"/>
      <c r="J11" s="23"/>
      <c r="K11" s="23"/>
      <c r="L11" s="23"/>
      <c r="M11" s="23"/>
      <c r="N11" s="23"/>
      <c r="O11" s="23"/>
      <c r="P11" s="6"/>
    </row>
    <row r="12" spans="1:18" ht="15" customHeight="1" x14ac:dyDescent="0.25">
      <c r="A12" s="2"/>
      <c r="C12" s="77" t="s">
        <v>2</v>
      </c>
      <c r="D12" s="25"/>
      <c r="E12" s="92">
        <v>9122</v>
      </c>
      <c r="F12" s="92"/>
      <c r="G12" s="173">
        <v>-47.454418989999837</v>
      </c>
      <c r="H12" s="109"/>
      <c r="I12" s="92">
        <v>6138</v>
      </c>
      <c r="J12" s="92"/>
      <c r="K12" s="173">
        <v>-21.517959180000002</v>
      </c>
      <c r="L12" s="109"/>
      <c r="M12" s="92">
        <v>2361</v>
      </c>
      <c r="N12" s="92"/>
      <c r="O12" s="138">
        <v>1.2622730699999989</v>
      </c>
      <c r="P12" s="2"/>
    </row>
    <row r="13" spans="1:18" ht="15" customHeight="1" x14ac:dyDescent="0.25">
      <c r="A13" s="2"/>
      <c r="C13" s="77" t="s">
        <v>3</v>
      </c>
      <c r="D13" s="25"/>
      <c r="E13" s="92">
        <v>6910</v>
      </c>
      <c r="F13" s="92"/>
      <c r="G13" s="134">
        <v>3.3804851599999952</v>
      </c>
      <c r="H13" s="109"/>
      <c r="I13" s="92">
        <v>44710</v>
      </c>
      <c r="J13" s="92"/>
      <c r="K13" s="134">
        <v>20.577424809999933</v>
      </c>
      <c r="L13" s="109"/>
      <c r="M13" s="92">
        <v>16761</v>
      </c>
      <c r="N13" s="92"/>
      <c r="O13" s="134">
        <v>4.7966160399999946</v>
      </c>
      <c r="P13" s="2"/>
    </row>
    <row r="14" spans="1:18" ht="15" customHeight="1" x14ac:dyDescent="0.25">
      <c r="A14" s="2"/>
      <c r="C14" s="77" t="s">
        <v>4</v>
      </c>
      <c r="D14" s="25"/>
      <c r="E14" s="92">
        <v>10925</v>
      </c>
      <c r="F14" s="92"/>
      <c r="G14" s="134">
        <v>20.934928780000035</v>
      </c>
      <c r="H14" s="109"/>
      <c r="I14" s="92">
        <v>79073</v>
      </c>
      <c r="J14" s="92"/>
      <c r="K14" s="134">
        <v>66.618791960000024</v>
      </c>
      <c r="L14" s="109"/>
      <c r="M14" s="92">
        <v>17054</v>
      </c>
      <c r="N14" s="92"/>
      <c r="O14" s="134">
        <v>9.8583597400000009</v>
      </c>
      <c r="P14" s="2"/>
    </row>
    <row r="15" spans="1:18" ht="15" customHeight="1" x14ac:dyDescent="0.25">
      <c r="A15" s="2"/>
      <c r="C15" s="77" t="s">
        <v>5</v>
      </c>
      <c r="D15" s="25"/>
      <c r="E15" s="92">
        <v>16947</v>
      </c>
      <c r="F15" s="92"/>
      <c r="G15" s="134">
        <v>55.733042909999682</v>
      </c>
      <c r="H15" s="109"/>
      <c r="I15" s="92">
        <v>75700</v>
      </c>
      <c r="J15" s="92"/>
      <c r="K15" s="134">
        <v>105.02667186999979</v>
      </c>
      <c r="L15" s="109"/>
      <c r="M15" s="92">
        <v>17651</v>
      </c>
      <c r="N15" s="92"/>
      <c r="O15" s="134">
        <v>15.877294380000073</v>
      </c>
      <c r="P15" s="2"/>
    </row>
    <row r="16" spans="1:18" ht="15" customHeight="1" x14ac:dyDescent="0.25">
      <c r="A16" s="2"/>
      <c r="C16" s="79" t="s">
        <v>6</v>
      </c>
      <c r="D16" s="28"/>
      <c r="E16" s="93">
        <v>23777</v>
      </c>
      <c r="F16" s="93"/>
      <c r="G16" s="135">
        <v>110.33636231999991</v>
      </c>
      <c r="H16" s="110"/>
      <c r="I16" s="93">
        <v>74018</v>
      </c>
      <c r="J16" s="93"/>
      <c r="K16" s="135">
        <v>128.18677630999969</v>
      </c>
      <c r="L16" s="110"/>
      <c r="M16" s="93">
        <v>18633</v>
      </c>
      <c r="N16" s="93"/>
      <c r="O16" s="135">
        <v>21.485578499999928</v>
      </c>
      <c r="P16" s="2"/>
    </row>
    <row r="17" spans="3:15" ht="15" customHeight="1" x14ac:dyDescent="0.25">
      <c r="C17" s="81" t="s">
        <v>7</v>
      </c>
      <c r="D17" s="31"/>
      <c r="E17" s="94">
        <v>30828</v>
      </c>
      <c r="F17" s="94"/>
      <c r="G17" s="136">
        <v>183.1956276800006</v>
      </c>
      <c r="H17" s="115"/>
      <c r="I17" s="94">
        <v>47150</v>
      </c>
      <c r="J17" s="94"/>
      <c r="K17" s="136">
        <v>101.18719418999997</v>
      </c>
      <c r="L17" s="115"/>
      <c r="M17" s="94">
        <v>14883</v>
      </c>
      <c r="N17" s="94"/>
      <c r="O17" s="136">
        <v>21.989471529999946</v>
      </c>
    </row>
    <row r="18" spans="3:15" ht="15" customHeight="1" x14ac:dyDescent="0.25">
      <c r="C18" s="77" t="s">
        <v>8</v>
      </c>
      <c r="D18" s="25"/>
      <c r="E18" s="92">
        <v>26279</v>
      </c>
      <c r="F18" s="92"/>
      <c r="G18" s="134">
        <v>190.96472704000044</v>
      </c>
      <c r="H18" s="109"/>
      <c r="I18" s="92">
        <v>33604</v>
      </c>
      <c r="J18" s="92"/>
      <c r="K18" s="134">
        <v>86.732015570001124</v>
      </c>
      <c r="L18" s="109"/>
      <c r="M18" s="92">
        <v>12015</v>
      </c>
      <c r="N18" s="92"/>
      <c r="O18" s="134">
        <v>19.985123899999969</v>
      </c>
    </row>
    <row r="19" spans="3:15" ht="15" customHeight="1" x14ac:dyDescent="0.25">
      <c r="C19" s="77" t="s">
        <v>9</v>
      </c>
      <c r="D19" s="25"/>
      <c r="E19" s="92">
        <v>25911</v>
      </c>
      <c r="F19" s="92"/>
      <c r="G19" s="134">
        <v>220.04206575000131</v>
      </c>
      <c r="H19" s="109"/>
      <c r="I19" s="92">
        <v>27460</v>
      </c>
      <c r="J19" s="92"/>
      <c r="K19" s="134">
        <v>83.667501820000098</v>
      </c>
      <c r="L19" s="109"/>
      <c r="M19" s="92">
        <v>10615</v>
      </c>
      <c r="N19" s="92"/>
      <c r="O19" s="134">
        <v>18.352043969999979</v>
      </c>
    </row>
    <row r="20" spans="3:15" ht="15" customHeight="1" x14ac:dyDescent="0.25">
      <c r="C20" s="77" t="s">
        <v>10</v>
      </c>
      <c r="D20" s="25"/>
      <c r="E20" s="92">
        <v>23022</v>
      </c>
      <c r="F20" s="92"/>
      <c r="G20" s="134">
        <v>224.02608104999962</v>
      </c>
      <c r="H20" s="109"/>
      <c r="I20" s="92">
        <v>22893</v>
      </c>
      <c r="J20" s="92"/>
      <c r="K20" s="134">
        <v>77.741422960000449</v>
      </c>
      <c r="L20" s="109"/>
      <c r="M20" s="92">
        <v>10149</v>
      </c>
      <c r="N20" s="92"/>
      <c r="O20" s="134">
        <v>18.258829630000079</v>
      </c>
    </row>
    <row r="21" spans="3:15" ht="15" customHeight="1" x14ac:dyDescent="0.25">
      <c r="C21" s="79" t="s">
        <v>11</v>
      </c>
      <c r="D21" s="28"/>
      <c r="E21" s="93">
        <v>30680</v>
      </c>
      <c r="F21" s="93"/>
      <c r="G21" s="135">
        <v>341.88175447999902</v>
      </c>
      <c r="H21" s="110"/>
      <c r="I21" s="93">
        <v>24235</v>
      </c>
      <c r="J21" s="93"/>
      <c r="K21" s="135">
        <v>100.24599770000029</v>
      </c>
      <c r="L21" s="110"/>
      <c r="M21" s="93">
        <v>10660</v>
      </c>
      <c r="N21" s="93"/>
      <c r="O21" s="135">
        <v>19.506615129999997</v>
      </c>
    </row>
    <row r="22" spans="3:15" ht="15" customHeight="1" x14ac:dyDescent="0.25">
      <c r="C22" s="81" t="s">
        <v>12</v>
      </c>
      <c r="D22" s="31"/>
      <c r="E22" s="94">
        <v>26531</v>
      </c>
      <c r="F22" s="94"/>
      <c r="G22" s="136">
        <v>320.76401704000239</v>
      </c>
      <c r="H22" s="115"/>
      <c r="I22" s="94">
        <v>24037</v>
      </c>
      <c r="J22" s="94"/>
      <c r="K22" s="136">
        <v>104.97288442000027</v>
      </c>
      <c r="L22" s="115"/>
      <c r="M22" s="94">
        <v>11123</v>
      </c>
      <c r="N22" s="94"/>
      <c r="O22" s="136">
        <v>22.124241350000112</v>
      </c>
    </row>
    <row r="23" spans="3:15" ht="15" customHeight="1" x14ac:dyDescent="0.25">
      <c r="C23" s="77" t="s">
        <v>13</v>
      </c>
      <c r="D23" s="25"/>
      <c r="E23" s="92">
        <v>22432</v>
      </c>
      <c r="F23" s="92"/>
      <c r="G23" s="134">
        <v>291.76642095000017</v>
      </c>
      <c r="H23" s="109"/>
      <c r="I23" s="92">
        <v>28234</v>
      </c>
      <c r="J23" s="92"/>
      <c r="K23" s="134">
        <v>104.87302327000047</v>
      </c>
      <c r="L23" s="109"/>
      <c r="M23" s="92">
        <v>14270</v>
      </c>
      <c r="N23" s="92"/>
      <c r="O23" s="134">
        <v>22.925658620000004</v>
      </c>
    </row>
    <row r="24" spans="3:15" ht="15" customHeight="1" x14ac:dyDescent="0.25">
      <c r="C24" s="77" t="s">
        <v>14</v>
      </c>
      <c r="D24" s="25"/>
      <c r="E24" s="92">
        <v>18924</v>
      </c>
      <c r="F24" s="92"/>
      <c r="G24" s="134">
        <v>260.00050855999984</v>
      </c>
      <c r="H24" s="109"/>
      <c r="I24" s="92">
        <v>30656</v>
      </c>
      <c r="J24" s="92"/>
      <c r="K24" s="134">
        <v>107.36858041000029</v>
      </c>
      <c r="L24" s="109"/>
      <c r="M24" s="92">
        <v>16498</v>
      </c>
      <c r="N24" s="92"/>
      <c r="O24" s="134">
        <v>26.269208740000128</v>
      </c>
    </row>
    <row r="25" spans="3:15" ht="15" customHeight="1" x14ac:dyDescent="0.25">
      <c r="C25" s="77" t="s">
        <v>15</v>
      </c>
      <c r="D25" s="25"/>
      <c r="E25" s="92">
        <v>15353</v>
      </c>
      <c r="F25" s="92"/>
      <c r="G25" s="134">
        <v>222.61071691999982</v>
      </c>
      <c r="H25" s="109"/>
      <c r="I25" s="92">
        <v>29140</v>
      </c>
      <c r="J25" s="92"/>
      <c r="K25" s="134">
        <v>103.04436362000047</v>
      </c>
      <c r="L25" s="109"/>
      <c r="M25" s="92">
        <v>17643</v>
      </c>
      <c r="N25" s="92"/>
      <c r="O25" s="134">
        <v>27.488833439999897</v>
      </c>
    </row>
    <row r="26" spans="3:15" ht="15" customHeight="1" x14ac:dyDescent="0.25">
      <c r="C26" s="79" t="s">
        <v>16</v>
      </c>
      <c r="D26" s="28"/>
      <c r="E26" s="93">
        <v>12585</v>
      </c>
      <c r="F26" s="93"/>
      <c r="G26" s="135">
        <v>190.31797418999906</v>
      </c>
      <c r="H26" s="110"/>
      <c r="I26" s="93">
        <v>26988</v>
      </c>
      <c r="J26" s="93"/>
      <c r="K26" s="135">
        <v>101.08602746000032</v>
      </c>
      <c r="L26" s="110"/>
      <c r="M26" s="93">
        <v>17765</v>
      </c>
      <c r="N26" s="93"/>
      <c r="O26" s="135">
        <v>28.738811450000089</v>
      </c>
    </row>
    <row r="27" spans="3:15" ht="15" customHeight="1" x14ac:dyDescent="0.25">
      <c r="C27" s="81" t="s">
        <v>17</v>
      </c>
      <c r="D27" s="31"/>
      <c r="E27" s="94">
        <v>10091</v>
      </c>
      <c r="F27" s="94"/>
      <c r="G27" s="136">
        <v>156.07964017000052</v>
      </c>
      <c r="H27" s="115"/>
      <c r="I27" s="94">
        <v>24250</v>
      </c>
      <c r="J27" s="94"/>
      <c r="K27" s="136">
        <v>95.435887020000834</v>
      </c>
      <c r="L27" s="115"/>
      <c r="M27" s="94">
        <v>17941</v>
      </c>
      <c r="N27" s="94"/>
      <c r="O27" s="136">
        <v>30.052216829999772</v>
      </c>
    </row>
    <row r="28" spans="3:15" ht="15" customHeight="1" x14ac:dyDescent="0.25">
      <c r="C28" s="77" t="s">
        <v>18</v>
      </c>
      <c r="D28" s="25"/>
      <c r="E28" s="92">
        <v>8209</v>
      </c>
      <c r="F28" s="92"/>
      <c r="G28" s="134">
        <v>131.40795072000057</v>
      </c>
      <c r="H28" s="109"/>
      <c r="I28" s="92">
        <v>21177</v>
      </c>
      <c r="J28" s="92"/>
      <c r="K28" s="134">
        <v>89.211336219999325</v>
      </c>
      <c r="L28" s="109"/>
      <c r="M28" s="92">
        <v>16993</v>
      </c>
      <c r="N28" s="92"/>
      <c r="O28" s="134">
        <v>29.858338099999944</v>
      </c>
    </row>
    <row r="29" spans="3:15" ht="15" customHeight="1" x14ac:dyDescent="0.25">
      <c r="C29" s="77" t="s">
        <v>19</v>
      </c>
      <c r="D29" s="25"/>
      <c r="E29" s="92">
        <v>6710</v>
      </c>
      <c r="F29" s="92"/>
      <c r="G29" s="134">
        <v>111.29353372999999</v>
      </c>
      <c r="H29" s="109"/>
      <c r="I29" s="92">
        <v>17986</v>
      </c>
      <c r="J29" s="92"/>
      <c r="K29" s="134">
        <v>81.215702109999825</v>
      </c>
      <c r="L29" s="109"/>
      <c r="M29" s="92">
        <v>16077</v>
      </c>
      <c r="N29" s="92"/>
      <c r="O29" s="134">
        <v>30.692496670000075</v>
      </c>
    </row>
    <row r="30" spans="3:15" ht="15" customHeight="1" x14ac:dyDescent="0.25">
      <c r="C30" s="77" t="s">
        <v>20</v>
      </c>
      <c r="D30" s="25"/>
      <c r="E30" s="92">
        <v>5408</v>
      </c>
      <c r="F30" s="92"/>
      <c r="G30" s="134">
        <v>90.806116500000229</v>
      </c>
      <c r="H30" s="109"/>
      <c r="I30" s="92">
        <v>15366</v>
      </c>
      <c r="J30" s="92"/>
      <c r="K30" s="134">
        <v>73.36377274999974</v>
      </c>
      <c r="L30" s="109"/>
      <c r="M30" s="92">
        <v>15207</v>
      </c>
      <c r="N30" s="92"/>
      <c r="O30" s="134">
        <v>30.4042372699998</v>
      </c>
    </row>
    <row r="31" spans="3:15" ht="15" customHeight="1" x14ac:dyDescent="0.25">
      <c r="C31" s="79" t="s">
        <v>21</v>
      </c>
      <c r="D31" s="28"/>
      <c r="E31" s="93">
        <v>4417</v>
      </c>
      <c r="F31" s="93"/>
      <c r="G31" s="135">
        <v>76.886555450000131</v>
      </c>
      <c r="H31" s="110"/>
      <c r="I31" s="93">
        <v>13732</v>
      </c>
      <c r="J31" s="93"/>
      <c r="K31" s="135">
        <v>67.503198639999837</v>
      </c>
      <c r="L31" s="110"/>
      <c r="M31" s="93">
        <v>14365</v>
      </c>
      <c r="N31" s="93"/>
      <c r="O31" s="135">
        <v>29.489905540000017</v>
      </c>
    </row>
    <row r="32" spans="3:15" ht="15" customHeight="1" x14ac:dyDescent="0.25">
      <c r="C32" s="81" t="s">
        <v>22</v>
      </c>
      <c r="D32" s="31"/>
      <c r="E32" s="94">
        <v>3631</v>
      </c>
      <c r="F32" s="94"/>
      <c r="G32" s="136">
        <v>63.465530129999912</v>
      </c>
      <c r="H32" s="115"/>
      <c r="I32" s="94">
        <v>12309</v>
      </c>
      <c r="J32" s="94"/>
      <c r="K32" s="136">
        <v>63.388770129999735</v>
      </c>
      <c r="L32" s="115"/>
      <c r="M32" s="94">
        <v>13645</v>
      </c>
      <c r="N32" s="94"/>
      <c r="O32" s="136">
        <v>28.527169090000047</v>
      </c>
    </row>
    <row r="33" spans="3:15" ht="15" customHeight="1" x14ac:dyDescent="0.25">
      <c r="C33" s="77" t="s">
        <v>23</v>
      </c>
      <c r="D33" s="25"/>
      <c r="E33" s="92">
        <v>5746</v>
      </c>
      <c r="F33" s="92"/>
      <c r="G33" s="134">
        <v>102.63428549</v>
      </c>
      <c r="H33" s="109"/>
      <c r="I33" s="92">
        <v>23194</v>
      </c>
      <c r="J33" s="92"/>
      <c r="K33" s="134">
        <v>107.58386165999936</v>
      </c>
      <c r="L33" s="109"/>
      <c r="M33" s="92">
        <v>28234</v>
      </c>
      <c r="N33" s="92"/>
      <c r="O33" s="134">
        <v>55.196245390000144</v>
      </c>
    </row>
    <row r="34" spans="3:15" ht="15" customHeight="1" x14ac:dyDescent="0.25">
      <c r="C34" s="77" t="s">
        <v>24</v>
      </c>
      <c r="D34" s="25"/>
      <c r="E34" s="92">
        <v>4279</v>
      </c>
      <c r="F34" s="92"/>
      <c r="G34" s="134">
        <v>76.680776640000076</v>
      </c>
      <c r="H34" s="109"/>
      <c r="I34" s="92">
        <v>20920</v>
      </c>
      <c r="J34" s="92"/>
      <c r="K34" s="134">
        <v>96.691362299999852</v>
      </c>
      <c r="L34" s="109"/>
      <c r="M34" s="92">
        <v>30166</v>
      </c>
      <c r="N34" s="92"/>
      <c r="O34" s="134">
        <v>56.230637700000052</v>
      </c>
    </row>
    <row r="35" spans="3:15" ht="15" customHeight="1" x14ac:dyDescent="0.25">
      <c r="C35" s="77" t="s">
        <v>25</v>
      </c>
      <c r="D35" s="25"/>
      <c r="E35" s="92">
        <v>3063</v>
      </c>
      <c r="F35" s="92"/>
      <c r="G35" s="134">
        <v>55.648548989999867</v>
      </c>
      <c r="H35" s="109"/>
      <c r="I35" s="92">
        <v>19232</v>
      </c>
      <c r="J35" s="92"/>
      <c r="K35" s="134">
        <v>80.694082500000363</v>
      </c>
      <c r="L35" s="109"/>
      <c r="M35" s="92">
        <v>30490</v>
      </c>
      <c r="N35" s="92"/>
      <c r="O35" s="134">
        <v>55.840912329999931</v>
      </c>
    </row>
    <row r="36" spans="3:15" ht="15" customHeight="1" x14ac:dyDescent="0.25">
      <c r="C36" s="79" t="s">
        <v>26</v>
      </c>
      <c r="D36" s="28"/>
      <c r="E36" s="93">
        <v>2332</v>
      </c>
      <c r="F36" s="93"/>
      <c r="G36" s="135">
        <v>41.801484580000029</v>
      </c>
      <c r="H36" s="110"/>
      <c r="I36" s="93">
        <v>13038</v>
      </c>
      <c r="J36" s="93"/>
      <c r="K36" s="135">
        <v>65.493162179999757</v>
      </c>
      <c r="L36" s="110"/>
      <c r="M36" s="93">
        <v>22377</v>
      </c>
      <c r="N36" s="93"/>
      <c r="O36" s="135">
        <v>52.504812469999678</v>
      </c>
    </row>
    <row r="37" spans="3:15" ht="15" customHeight="1" x14ac:dyDescent="0.25">
      <c r="C37" s="81" t="s">
        <v>27</v>
      </c>
      <c r="D37" s="31"/>
      <c r="E37" s="94">
        <v>1694</v>
      </c>
      <c r="F37" s="94"/>
      <c r="G37" s="136">
        <v>30.519772639999942</v>
      </c>
      <c r="H37" s="115"/>
      <c r="I37" s="94">
        <v>8954</v>
      </c>
      <c r="J37" s="94"/>
      <c r="K37" s="136">
        <v>51.709476749999894</v>
      </c>
      <c r="L37" s="115"/>
      <c r="M37" s="94">
        <v>17536</v>
      </c>
      <c r="N37" s="94"/>
      <c r="O37" s="136">
        <v>49.309432270000279</v>
      </c>
    </row>
    <row r="38" spans="3:15" ht="15" customHeight="1" x14ac:dyDescent="0.25">
      <c r="C38" s="77" t="s">
        <v>28</v>
      </c>
      <c r="D38" s="25"/>
      <c r="E38" s="92">
        <v>1287</v>
      </c>
      <c r="F38" s="92"/>
      <c r="G38" s="134">
        <v>23.662472129999976</v>
      </c>
      <c r="H38" s="109"/>
      <c r="I38" s="92">
        <v>6397</v>
      </c>
      <c r="J38" s="92"/>
      <c r="K38" s="134">
        <v>43.331304220000135</v>
      </c>
      <c r="L38" s="109"/>
      <c r="M38" s="92">
        <v>14073</v>
      </c>
      <c r="N38" s="92"/>
      <c r="O38" s="134">
        <v>45.690690749999945</v>
      </c>
    </row>
    <row r="39" spans="3:15" ht="15" customHeight="1" x14ac:dyDescent="0.25">
      <c r="C39" s="77" t="s">
        <v>29</v>
      </c>
      <c r="D39" s="25"/>
      <c r="E39" s="92">
        <v>996</v>
      </c>
      <c r="F39" s="92"/>
      <c r="G39" s="134">
        <v>18.047576120000024</v>
      </c>
      <c r="H39" s="109"/>
      <c r="I39" s="92">
        <v>5029</v>
      </c>
      <c r="J39" s="92"/>
      <c r="K39" s="134">
        <v>34.812486350000022</v>
      </c>
      <c r="L39" s="109"/>
      <c r="M39" s="92">
        <v>11645</v>
      </c>
      <c r="N39" s="92"/>
      <c r="O39" s="134">
        <v>41.422794080000067</v>
      </c>
    </row>
    <row r="40" spans="3:15" ht="15" customHeight="1" x14ac:dyDescent="0.25">
      <c r="C40" s="77" t="s">
        <v>30</v>
      </c>
      <c r="D40" s="25"/>
      <c r="E40" s="92">
        <v>790</v>
      </c>
      <c r="F40" s="92"/>
      <c r="G40" s="134">
        <v>13.49861733999998</v>
      </c>
      <c r="H40" s="109"/>
      <c r="I40" s="92">
        <v>3937</v>
      </c>
      <c r="J40" s="92"/>
      <c r="K40" s="134">
        <v>29.489104090000033</v>
      </c>
      <c r="L40" s="109"/>
      <c r="M40" s="92">
        <v>9788</v>
      </c>
      <c r="N40" s="92"/>
      <c r="O40" s="134">
        <v>37.714709180000021</v>
      </c>
    </row>
    <row r="41" spans="3:15" ht="15" customHeight="1" x14ac:dyDescent="0.25">
      <c r="C41" s="79" t="s">
        <v>31</v>
      </c>
      <c r="D41" s="28"/>
      <c r="E41" s="93">
        <v>604</v>
      </c>
      <c r="F41" s="93"/>
      <c r="G41" s="135">
        <v>10.052276130000006</v>
      </c>
      <c r="H41" s="110"/>
      <c r="I41" s="93">
        <v>3116</v>
      </c>
      <c r="J41" s="93"/>
      <c r="K41" s="135">
        <v>23.703787739999953</v>
      </c>
      <c r="L41" s="110"/>
      <c r="M41" s="93">
        <v>8641</v>
      </c>
      <c r="N41" s="93"/>
      <c r="O41" s="135">
        <v>35.03686098</v>
      </c>
    </row>
    <row r="42" spans="3:15" ht="15" customHeight="1" x14ac:dyDescent="0.25">
      <c r="C42" s="81" t="s">
        <v>32</v>
      </c>
      <c r="D42" s="31"/>
      <c r="E42" s="94">
        <v>497</v>
      </c>
      <c r="F42" s="94"/>
      <c r="G42" s="136">
        <v>8.0747636099999944</v>
      </c>
      <c r="H42" s="115"/>
      <c r="I42" s="94">
        <v>2536</v>
      </c>
      <c r="J42" s="94"/>
      <c r="K42" s="136">
        <v>18.660064670000029</v>
      </c>
      <c r="L42" s="115"/>
      <c r="M42" s="94">
        <v>7609</v>
      </c>
      <c r="N42" s="94"/>
      <c r="O42" s="136">
        <v>32.659904800000064</v>
      </c>
    </row>
    <row r="43" spans="3:15" ht="15" customHeight="1" x14ac:dyDescent="0.25">
      <c r="C43" s="77" t="s">
        <v>33</v>
      </c>
      <c r="D43" s="25"/>
      <c r="E43" s="92">
        <v>680</v>
      </c>
      <c r="F43" s="92"/>
      <c r="G43" s="134">
        <v>10.55470657</v>
      </c>
      <c r="H43" s="109"/>
      <c r="I43" s="92">
        <v>3702</v>
      </c>
      <c r="J43" s="92"/>
      <c r="K43" s="134">
        <v>26.205524339999982</v>
      </c>
      <c r="L43" s="109"/>
      <c r="M43" s="92">
        <v>12730</v>
      </c>
      <c r="N43" s="92"/>
      <c r="O43" s="134">
        <v>56.46585084000003</v>
      </c>
    </row>
    <row r="44" spans="3:15" ht="15" customHeight="1" x14ac:dyDescent="0.25">
      <c r="C44" s="77" t="s">
        <v>34</v>
      </c>
      <c r="D44" s="25"/>
      <c r="E44" s="92">
        <v>508</v>
      </c>
      <c r="F44" s="92"/>
      <c r="G44" s="134">
        <v>7.5186117599999935</v>
      </c>
      <c r="H44" s="109"/>
      <c r="I44" s="92">
        <v>2660</v>
      </c>
      <c r="J44" s="92"/>
      <c r="K44" s="134">
        <v>20.103835820000036</v>
      </c>
      <c r="L44" s="109"/>
      <c r="M44" s="92">
        <v>9923</v>
      </c>
      <c r="N44" s="92"/>
      <c r="O44" s="134">
        <v>51.039500749999895</v>
      </c>
    </row>
    <row r="45" spans="3:15" ht="15" customHeight="1" x14ac:dyDescent="0.25">
      <c r="C45" s="77" t="s">
        <v>35</v>
      </c>
      <c r="D45" s="25"/>
      <c r="E45" s="92">
        <v>388</v>
      </c>
      <c r="F45" s="92"/>
      <c r="G45" s="134">
        <v>4.8102792999999995</v>
      </c>
      <c r="H45" s="109"/>
      <c r="I45" s="92">
        <v>1889</v>
      </c>
      <c r="J45" s="92"/>
      <c r="K45" s="134">
        <v>12.503575880000016</v>
      </c>
      <c r="L45" s="109"/>
      <c r="M45" s="92">
        <v>7916</v>
      </c>
      <c r="N45" s="92"/>
      <c r="O45" s="134">
        <v>41.286342869999956</v>
      </c>
    </row>
    <row r="46" spans="3:15" ht="15" customHeight="1" x14ac:dyDescent="0.25">
      <c r="C46" s="79" t="s">
        <v>36</v>
      </c>
      <c r="D46" s="28"/>
      <c r="E46" s="93">
        <v>271</v>
      </c>
      <c r="F46" s="93"/>
      <c r="G46" s="135">
        <v>3.6926994900000016</v>
      </c>
      <c r="H46" s="110"/>
      <c r="I46" s="93">
        <v>1368</v>
      </c>
      <c r="J46" s="93"/>
      <c r="K46" s="135">
        <v>8.7959737499999964</v>
      </c>
      <c r="L46" s="110"/>
      <c r="M46" s="93">
        <v>6437</v>
      </c>
      <c r="N46" s="93"/>
      <c r="O46" s="135">
        <v>37.474151010000021</v>
      </c>
    </row>
    <row r="47" spans="3:15" ht="15" customHeight="1" x14ac:dyDescent="0.25">
      <c r="C47" s="81" t="s">
        <v>37</v>
      </c>
      <c r="D47" s="31"/>
      <c r="E47" s="94">
        <v>227</v>
      </c>
      <c r="F47" s="94"/>
      <c r="G47" s="136">
        <v>2.2664552000000007</v>
      </c>
      <c r="H47" s="115"/>
      <c r="I47" s="94">
        <v>1100</v>
      </c>
      <c r="J47" s="94"/>
      <c r="K47" s="136">
        <v>7.9867825799999972</v>
      </c>
      <c r="L47" s="115"/>
      <c r="M47" s="94">
        <v>5229</v>
      </c>
      <c r="N47" s="94"/>
      <c r="O47" s="136">
        <v>32.888937619999929</v>
      </c>
    </row>
    <row r="48" spans="3:15" ht="15" customHeight="1" x14ac:dyDescent="0.25">
      <c r="C48" s="77" t="s">
        <v>38</v>
      </c>
      <c r="D48" s="25"/>
      <c r="E48" s="92">
        <v>190</v>
      </c>
      <c r="F48" s="92"/>
      <c r="G48" s="134">
        <v>2.2073145399999996</v>
      </c>
      <c r="H48" s="109"/>
      <c r="I48" s="92">
        <v>835</v>
      </c>
      <c r="J48" s="92"/>
      <c r="K48" s="134">
        <v>5.045628709999999</v>
      </c>
      <c r="L48" s="109"/>
      <c r="M48" s="92">
        <v>4443</v>
      </c>
      <c r="N48" s="92"/>
      <c r="O48" s="134">
        <v>29.289386260000075</v>
      </c>
    </row>
    <row r="49" spans="3:15" ht="15" customHeight="1" x14ac:dyDescent="0.25">
      <c r="C49" s="77" t="s">
        <v>39</v>
      </c>
      <c r="D49" s="25"/>
      <c r="E49" s="92">
        <v>497</v>
      </c>
      <c r="F49" s="92"/>
      <c r="G49" s="134">
        <v>5.0366472900000083</v>
      </c>
      <c r="H49" s="109"/>
      <c r="I49" s="92">
        <v>1967</v>
      </c>
      <c r="J49" s="92"/>
      <c r="K49" s="134">
        <v>12.760758150000042</v>
      </c>
      <c r="L49" s="109"/>
      <c r="M49" s="92">
        <v>11542</v>
      </c>
      <c r="N49" s="92"/>
      <c r="O49" s="134">
        <v>81.821397850000011</v>
      </c>
    </row>
    <row r="50" spans="3:15" ht="15" customHeight="1" x14ac:dyDescent="0.25">
      <c r="C50" s="77" t="s">
        <v>40</v>
      </c>
      <c r="D50" s="25"/>
      <c r="E50" s="92">
        <v>282</v>
      </c>
      <c r="F50" s="92"/>
      <c r="G50" s="134">
        <v>2.1671777300000006</v>
      </c>
      <c r="H50" s="109"/>
      <c r="I50" s="92">
        <v>904</v>
      </c>
      <c r="J50" s="92"/>
      <c r="K50" s="134">
        <v>5.5633688499999954</v>
      </c>
      <c r="L50" s="109"/>
      <c r="M50" s="92">
        <v>6303</v>
      </c>
      <c r="N50" s="92"/>
      <c r="O50" s="134">
        <v>52.061313940000069</v>
      </c>
    </row>
    <row r="51" spans="3:15" ht="15" customHeight="1" x14ac:dyDescent="0.25">
      <c r="C51" s="79" t="s">
        <v>41</v>
      </c>
      <c r="D51" s="28"/>
      <c r="E51" s="93">
        <v>113</v>
      </c>
      <c r="F51" s="93"/>
      <c r="G51" s="135">
        <v>0.91345771999999992</v>
      </c>
      <c r="H51" s="110"/>
      <c r="I51" s="93">
        <v>520</v>
      </c>
      <c r="J51" s="93"/>
      <c r="K51" s="135">
        <v>2.9943298900000022</v>
      </c>
      <c r="L51" s="110"/>
      <c r="M51" s="93">
        <v>3851</v>
      </c>
      <c r="N51" s="93"/>
      <c r="O51" s="135">
        <v>32.976654680000031</v>
      </c>
    </row>
    <row r="52" spans="3:15" ht="15" customHeight="1" x14ac:dyDescent="0.25">
      <c r="C52" s="81" t="s">
        <v>42</v>
      </c>
      <c r="D52" s="31"/>
      <c r="E52" s="94">
        <v>62</v>
      </c>
      <c r="F52" s="94"/>
      <c r="G52" s="136">
        <v>0.64136731000000002</v>
      </c>
      <c r="H52" s="115"/>
      <c r="I52" s="94">
        <v>330</v>
      </c>
      <c r="J52" s="94"/>
      <c r="K52" s="136">
        <v>1.6287540399999998</v>
      </c>
      <c r="L52" s="115"/>
      <c r="M52" s="94">
        <v>2568</v>
      </c>
      <c r="N52" s="94"/>
      <c r="O52" s="136">
        <v>24.884574709999956</v>
      </c>
    </row>
    <row r="53" spans="3:15" ht="15" customHeight="1" x14ac:dyDescent="0.25">
      <c r="C53" s="83" t="s">
        <v>43</v>
      </c>
      <c r="D53" s="34"/>
      <c r="E53" s="92">
        <v>45</v>
      </c>
      <c r="F53" s="92"/>
      <c r="G53" s="134">
        <v>0.30319631000000014</v>
      </c>
      <c r="H53" s="109"/>
      <c r="I53" s="92">
        <v>214</v>
      </c>
      <c r="J53" s="92"/>
      <c r="K53" s="134">
        <v>1.2249396499999994</v>
      </c>
      <c r="L53" s="109"/>
      <c r="M53" s="92">
        <v>1835</v>
      </c>
      <c r="N53" s="92"/>
      <c r="O53" s="134">
        <v>17.622593450000007</v>
      </c>
    </row>
    <row r="54" spans="3:15" ht="15" customHeight="1" x14ac:dyDescent="0.25">
      <c r="C54" s="85" t="s">
        <v>44</v>
      </c>
      <c r="D54" s="36"/>
      <c r="E54" s="92">
        <v>32</v>
      </c>
      <c r="F54" s="92"/>
      <c r="G54" s="134">
        <v>0.39892599999999995</v>
      </c>
      <c r="H54" s="109"/>
      <c r="I54" s="92">
        <v>177</v>
      </c>
      <c r="J54" s="92"/>
      <c r="K54" s="134">
        <v>1.1290845999999999</v>
      </c>
      <c r="L54" s="109"/>
      <c r="M54" s="92">
        <v>1365</v>
      </c>
      <c r="N54" s="92"/>
      <c r="O54" s="134">
        <v>13.907433309999988</v>
      </c>
    </row>
    <row r="55" spans="3:15" ht="15" customHeight="1" x14ac:dyDescent="0.25">
      <c r="C55" s="85" t="s">
        <v>45</v>
      </c>
      <c r="D55" s="36"/>
      <c r="E55" s="92">
        <v>68</v>
      </c>
      <c r="F55" s="92"/>
      <c r="G55" s="134">
        <v>0.64911963000000017</v>
      </c>
      <c r="H55" s="109"/>
      <c r="I55" s="92">
        <v>392</v>
      </c>
      <c r="J55" s="92"/>
      <c r="K55" s="134">
        <v>2.515491369999999</v>
      </c>
      <c r="L55" s="109"/>
      <c r="M55" s="92">
        <v>3421</v>
      </c>
      <c r="N55" s="92"/>
      <c r="O55" s="134">
        <v>33.515717300000013</v>
      </c>
    </row>
    <row r="56" spans="3:15" ht="15" customHeight="1" x14ac:dyDescent="0.25">
      <c r="C56" s="87" t="s">
        <v>46</v>
      </c>
      <c r="D56" s="38"/>
      <c r="E56" s="93">
        <v>26</v>
      </c>
      <c r="F56" s="93"/>
      <c r="G56" s="135">
        <v>0.14927624000000003</v>
      </c>
      <c r="H56" s="110"/>
      <c r="I56" s="93">
        <v>150</v>
      </c>
      <c r="J56" s="93"/>
      <c r="K56" s="135">
        <v>0.63512429000000004</v>
      </c>
      <c r="L56" s="110"/>
      <c r="M56" s="93">
        <v>1384</v>
      </c>
      <c r="N56" s="93"/>
      <c r="O56" s="135">
        <v>15.040813689999981</v>
      </c>
    </row>
    <row r="57" spans="3:15" ht="15" customHeight="1" x14ac:dyDescent="0.25">
      <c r="C57" s="89" t="s">
        <v>47</v>
      </c>
      <c r="D57" s="40"/>
      <c r="E57" s="94">
        <v>11</v>
      </c>
      <c r="F57" s="94"/>
      <c r="G57" s="136">
        <v>2.7039399999999989E-3</v>
      </c>
      <c r="H57" s="115"/>
      <c r="I57" s="94">
        <v>79</v>
      </c>
      <c r="J57" s="94"/>
      <c r="K57" s="136">
        <v>0.55620330999999967</v>
      </c>
      <c r="L57" s="115"/>
      <c r="M57" s="94">
        <v>764</v>
      </c>
      <c r="N57" s="94"/>
      <c r="O57" s="136">
        <v>6.1767005800000003</v>
      </c>
    </row>
    <row r="58" spans="3:15" ht="15" customHeight="1" x14ac:dyDescent="0.25">
      <c r="C58" s="85" t="s">
        <v>48</v>
      </c>
      <c r="D58" s="36"/>
      <c r="E58" s="92">
        <v>32</v>
      </c>
      <c r="F58" s="92"/>
      <c r="G58" s="134">
        <v>0.43470375999999999</v>
      </c>
      <c r="H58" s="109"/>
      <c r="I58" s="92">
        <v>226</v>
      </c>
      <c r="J58" s="92"/>
      <c r="K58" s="134">
        <v>1.9940585400000015</v>
      </c>
      <c r="L58" s="109"/>
      <c r="M58" s="92">
        <v>1898</v>
      </c>
      <c r="N58" s="92"/>
      <c r="O58" s="134">
        <v>17.80234870999999</v>
      </c>
    </row>
    <row r="59" spans="3:15" ht="15.95" customHeight="1" x14ac:dyDescent="0.2">
      <c r="C59" s="105" t="s">
        <v>55</v>
      </c>
      <c r="D59" s="105"/>
      <c r="E59" s="106">
        <v>363412</v>
      </c>
      <c r="F59" s="106"/>
      <c r="G59" s="137">
        <v>3640.8068370000033</v>
      </c>
      <c r="H59" s="116"/>
      <c r="I59" s="106">
        <v>801722</v>
      </c>
      <c r="J59" s="106"/>
      <c r="K59" s="137">
        <v>2403.7415102900022</v>
      </c>
      <c r="L59" s="116"/>
      <c r="M59" s="106">
        <v>564477</v>
      </c>
      <c r="N59" s="106"/>
      <c r="O59" s="137">
        <v>1463.8040405100003</v>
      </c>
    </row>
    <row r="60" spans="3:15" ht="3.95" customHeight="1" x14ac:dyDescent="0.2">
      <c r="C60" s="8"/>
      <c r="D60" s="8"/>
      <c r="E60" s="12"/>
      <c r="F60" s="12"/>
      <c r="G60" s="14"/>
      <c r="H60" s="12"/>
      <c r="I60" s="12"/>
      <c r="J60" s="12"/>
      <c r="K60" s="14"/>
      <c r="L60" s="12"/>
      <c r="M60" s="12"/>
      <c r="N60" s="12"/>
      <c r="O60" s="14"/>
    </row>
    <row r="61" spans="3:15" ht="15" customHeight="1" x14ac:dyDescent="0.2">
      <c r="C61"/>
      <c r="D61"/>
      <c r="E61"/>
      <c r="F61"/>
      <c r="G61" s="15"/>
      <c r="H61" s="15"/>
      <c r="I61" s="15"/>
      <c r="J61" s="15"/>
      <c r="K61" s="15"/>
      <c r="L61" s="15"/>
      <c r="M61" s="15"/>
      <c r="N61" s="15"/>
      <c r="O61" s="172" t="s">
        <v>58</v>
      </c>
    </row>
    <row r="62" spans="3:15" x14ac:dyDescent="0.2">
      <c r="C62"/>
      <c r="D62"/>
      <c r="E62"/>
      <c r="F62"/>
      <c r="G62" s="15"/>
      <c r="H62" s="15"/>
      <c r="I62" s="15"/>
      <c r="J62" s="15"/>
      <c r="K62" s="15"/>
      <c r="L62" s="15"/>
      <c r="M62" s="15"/>
      <c r="N62" s="15"/>
      <c r="O62" s="5"/>
    </row>
    <row r="63" spans="3:15" x14ac:dyDescent="0.2">
      <c r="C63"/>
      <c r="D63"/>
      <c r="E63"/>
      <c r="F63"/>
      <c r="G63" s="15"/>
      <c r="H63" s="15"/>
      <c r="I63" s="15"/>
      <c r="J63" s="15"/>
      <c r="K63" s="15"/>
      <c r="L63" s="15"/>
      <c r="M63" s="15"/>
      <c r="N63" s="15"/>
    </row>
  </sheetData>
  <mergeCells count="9">
    <mergeCell ref="C2:O2"/>
    <mergeCell ref="E7:G7"/>
    <mergeCell ref="I7:K7"/>
    <mergeCell ref="C5:O5"/>
    <mergeCell ref="M9:M10"/>
    <mergeCell ref="M7:O7"/>
    <mergeCell ref="E9:E10"/>
    <mergeCell ref="I9:I10"/>
    <mergeCell ref="C4:O4"/>
  </mergeCells>
  <phoneticPr fontId="5"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Q61"/>
  <sheetViews>
    <sheetView showGridLine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384" width="11.42578125" style="1"/>
  </cols>
  <sheetData>
    <row r="1" spans="1:17" s="60" customFormat="1" ht="9.9499999999999993" customHeight="1" x14ac:dyDescent="0.2">
      <c r="A1" s="1"/>
      <c r="B1"/>
    </row>
    <row r="2" spans="1:17" ht="30" customHeight="1" x14ac:dyDescent="0.2">
      <c r="C2" s="197" t="s">
        <v>57</v>
      </c>
      <c r="D2" s="198"/>
      <c r="E2" s="198"/>
      <c r="F2" s="198"/>
      <c r="G2" s="198"/>
      <c r="H2" s="198"/>
      <c r="I2" s="198"/>
      <c r="J2" s="198"/>
      <c r="K2" s="198"/>
      <c r="L2" s="198"/>
      <c r="M2" s="198"/>
      <c r="N2" s="198"/>
      <c r="O2" s="199"/>
    </row>
    <row r="3" spans="1:17" ht="6.95" customHeight="1" x14ac:dyDescent="0.2">
      <c r="C3" s="2"/>
      <c r="D3" s="2"/>
      <c r="E3" s="2"/>
      <c r="F3" s="2"/>
      <c r="G3" s="2"/>
      <c r="H3" s="2"/>
      <c r="I3" s="2"/>
      <c r="J3" s="2"/>
      <c r="K3" s="2"/>
      <c r="L3" s="2"/>
      <c r="M3" s="2"/>
      <c r="N3" s="2"/>
      <c r="O3" s="2"/>
    </row>
    <row r="4" spans="1:17" ht="20.100000000000001" customHeight="1" x14ac:dyDescent="0.35">
      <c r="A4" s="6"/>
      <c r="C4" s="202" t="s">
        <v>121</v>
      </c>
      <c r="D4" s="202"/>
      <c r="E4" s="202"/>
      <c r="F4" s="202"/>
      <c r="G4" s="202"/>
      <c r="H4" s="202"/>
      <c r="I4" s="202"/>
      <c r="J4" s="202"/>
      <c r="K4" s="202"/>
      <c r="L4" s="202"/>
      <c r="M4" s="202"/>
      <c r="N4" s="202"/>
      <c r="O4" s="202"/>
      <c r="P4" s="7"/>
      <c r="Q4" s="7"/>
    </row>
    <row r="5" spans="1:17" ht="18" customHeight="1" x14ac:dyDescent="0.3">
      <c r="A5" s="6"/>
      <c r="C5" s="196" t="s">
        <v>132</v>
      </c>
      <c r="D5" s="196"/>
      <c r="E5" s="196"/>
      <c r="F5" s="196"/>
      <c r="G5" s="196"/>
      <c r="H5" s="196"/>
      <c r="I5" s="196"/>
      <c r="J5" s="196"/>
      <c r="K5" s="196"/>
      <c r="L5" s="196"/>
      <c r="M5" s="196"/>
      <c r="N5" s="196"/>
      <c r="O5" s="196"/>
      <c r="P5" s="7"/>
      <c r="Q5" s="7"/>
    </row>
    <row r="6" spans="1:17" ht="6.95" customHeight="1" x14ac:dyDescent="0.2">
      <c r="A6" s="2"/>
      <c r="C6" s="3"/>
      <c r="D6" s="3"/>
      <c r="E6" s="3"/>
      <c r="F6" s="3"/>
      <c r="G6" s="3"/>
      <c r="H6" s="3"/>
      <c r="I6" s="3"/>
      <c r="J6" s="3"/>
      <c r="K6" s="3"/>
      <c r="L6" s="3"/>
      <c r="M6" s="3"/>
      <c r="N6" s="3"/>
      <c r="O6" s="3"/>
    </row>
    <row r="7" spans="1:17" ht="48" customHeight="1" x14ac:dyDescent="0.25">
      <c r="A7" s="2"/>
      <c r="C7" s="96" t="s">
        <v>68</v>
      </c>
      <c r="D7" s="19"/>
      <c r="E7" s="200" t="s">
        <v>72</v>
      </c>
      <c r="F7" s="200"/>
      <c r="G7" s="201"/>
      <c r="H7" s="20"/>
      <c r="I7" s="200" t="s">
        <v>51</v>
      </c>
      <c r="J7" s="200"/>
      <c r="K7" s="201"/>
      <c r="L7" s="20"/>
      <c r="M7" s="200" t="s">
        <v>52</v>
      </c>
      <c r="N7" s="200"/>
      <c r="O7" s="200"/>
    </row>
    <row r="8" spans="1:17" s="7" customFormat="1" ht="3.95" customHeight="1" x14ac:dyDescent="0.25">
      <c r="A8" s="6"/>
      <c r="B8"/>
      <c r="C8" s="97"/>
      <c r="D8" s="19"/>
      <c r="E8" s="19"/>
      <c r="F8" s="19"/>
      <c r="G8" s="21"/>
      <c r="H8" s="21"/>
      <c r="I8" s="19"/>
      <c r="J8" s="19"/>
      <c r="K8" s="21"/>
      <c r="L8" s="21"/>
      <c r="M8" s="19"/>
      <c r="N8" s="19"/>
      <c r="O8" s="21"/>
    </row>
    <row r="9" spans="1:17" ht="15" customHeight="1" x14ac:dyDescent="0.2">
      <c r="A9" s="2"/>
      <c r="C9" s="104" t="s">
        <v>69</v>
      </c>
      <c r="D9" s="22"/>
      <c r="E9" s="203" t="s">
        <v>50</v>
      </c>
      <c r="F9" s="23"/>
      <c r="G9" s="99" t="s">
        <v>59</v>
      </c>
      <c r="H9" s="23"/>
      <c r="I9" s="203" t="s">
        <v>50</v>
      </c>
      <c r="J9" s="23"/>
      <c r="K9" s="99" t="s">
        <v>59</v>
      </c>
      <c r="L9" s="23"/>
      <c r="M9" s="203" t="s">
        <v>50</v>
      </c>
      <c r="N9" s="23"/>
      <c r="O9" s="99" t="s">
        <v>59</v>
      </c>
    </row>
    <row r="10" spans="1:17" ht="15" customHeight="1" x14ac:dyDescent="0.25">
      <c r="A10" s="2"/>
      <c r="C10" s="98"/>
      <c r="D10" s="22"/>
      <c r="E10" s="203"/>
      <c r="F10" s="23"/>
      <c r="G10" s="100" t="s">
        <v>60</v>
      </c>
      <c r="H10" s="23"/>
      <c r="I10" s="203"/>
      <c r="J10" s="23"/>
      <c r="K10" s="100" t="s">
        <v>60</v>
      </c>
      <c r="L10" s="23"/>
      <c r="M10" s="203"/>
      <c r="N10" s="23"/>
      <c r="O10" s="100" t="s">
        <v>60</v>
      </c>
    </row>
    <row r="11" spans="1:17" s="7" customFormat="1" ht="3.95" customHeight="1" x14ac:dyDescent="0.2">
      <c r="A11" s="6"/>
      <c r="B11"/>
      <c r="C11" s="23"/>
      <c r="D11" s="22"/>
      <c r="E11" s="23"/>
      <c r="F11" s="23"/>
      <c r="G11" s="23"/>
      <c r="H11" s="23"/>
      <c r="I11" s="23"/>
      <c r="J11" s="23"/>
      <c r="K11" s="23"/>
      <c r="L11" s="23"/>
      <c r="M11" s="23"/>
      <c r="N11" s="23"/>
      <c r="O11" s="23"/>
    </row>
    <row r="12" spans="1:17" ht="15" customHeight="1" x14ac:dyDescent="0.25">
      <c r="A12" s="2"/>
      <c r="C12" s="77" t="s">
        <v>2</v>
      </c>
      <c r="D12" s="25"/>
      <c r="E12" s="92">
        <v>7661</v>
      </c>
      <c r="F12" s="92"/>
      <c r="G12" s="173">
        <v>-47.115288160000148</v>
      </c>
      <c r="H12" s="26"/>
      <c r="I12" s="92">
        <v>40212</v>
      </c>
      <c r="J12" s="92"/>
      <c r="K12" s="138">
        <v>24.357440800000262</v>
      </c>
      <c r="L12" s="26"/>
      <c r="M12" s="92">
        <v>4341</v>
      </c>
      <c r="N12" s="92"/>
      <c r="O12" s="138">
        <v>5.1008893299999922</v>
      </c>
    </row>
    <row r="13" spans="1:17" ht="15" customHeight="1" x14ac:dyDescent="0.25">
      <c r="A13" s="2"/>
      <c r="C13" s="77" t="s">
        <v>3</v>
      </c>
      <c r="D13" s="25"/>
      <c r="E13" s="92">
        <v>6944</v>
      </c>
      <c r="F13" s="92"/>
      <c r="G13" s="134">
        <v>1.8929445299999998</v>
      </c>
      <c r="H13" s="26"/>
      <c r="I13" s="92">
        <v>460925</v>
      </c>
      <c r="J13" s="92"/>
      <c r="K13" s="134">
        <v>154.67290910000031</v>
      </c>
      <c r="L13" s="26"/>
      <c r="M13" s="92">
        <v>47254</v>
      </c>
      <c r="N13" s="92"/>
      <c r="O13" s="134">
        <v>26.060003699999776</v>
      </c>
    </row>
    <row r="14" spans="1:17" ht="15" customHeight="1" x14ac:dyDescent="0.25">
      <c r="A14" s="2"/>
      <c r="C14" s="77" t="s">
        <v>4</v>
      </c>
      <c r="D14" s="25"/>
      <c r="E14" s="92">
        <v>8449</v>
      </c>
      <c r="F14" s="92"/>
      <c r="G14" s="134">
        <v>9.5960715800000038</v>
      </c>
      <c r="H14" s="26"/>
      <c r="I14" s="92">
        <v>360990</v>
      </c>
      <c r="J14" s="92"/>
      <c r="K14" s="134">
        <v>184.45088537999845</v>
      </c>
      <c r="L14" s="26"/>
      <c r="M14" s="92">
        <v>34917</v>
      </c>
      <c r="N14" s="92"/>
      <c r="O14" s="134">
        <v>39.784974529999978</v>
      </c>
    </row>
    <row r="15" spans="1:17" ht="15" customHeight="1" x14ac:dyDescent="0.25">
      <c r="A15" s="2"/>
      <c r="C15" s="77" t="s">
        <v>5</v>
      </c>
      <c r="D15" s="25"/>
      <c r="E15" s="92">
        <v>10060</v>
      </c>
      <c r="F15" s="92"/>
      <c r="G15" s="134">
        <v>20.751688470000005</v>
      </c>
      <c r="H15" s="26"/>
      <c r="I15" s="92">
        <v>339457</v>
      </c>
      <c r="J15" s="92"/>
      <c r="K15" s="134">
        <v>202.71722736998947</v>
      </c>
      <c r="L15" s="26"/>
      <c r="M15" s="92">
        <v>29294</v>
      </c>
      <c r="N15" s="92"/>
      <c r="O15" s="134">
        <v>35.231547829999982</v>
      </c>
    </row>
    <row r="16" spans="1:17" ht="15" customHeight="1" x14ac:dyDescent="0.25">
      <c r="A16" s="2"/>
      <c r="C16" s="79" t="s">
        <v>6</v>
      </c>
      <c r="D16" s="28"/>
      <c r="E16" s="93">
        <v>10812</v>
      </c>
      <c r="F16" s="93"/>
      <c r="G16" s="135">
        <v>33.303147009999968</v>
      </c>
      <c r="H16" s="29"/>
      <c r="I16" s="93">
        <v>353130</v>
      </c>
      <c r="J16" s="93"/>
      <c r="K16" s="135">
        <v>218.71510172999663</v>
      </c>
      <c r="L16" s="29"/>
      <c r="M16" s="93">
        <v>29599</v>
      </c>
      <c r="N16" s="93"/>
      <c r="O16" s="135">
        <v>35.632147350000096</v>
      </c>
    </row>
    <row r="17" spans="3:15" ht="15" customHeight="1" x14ac:dyDescent="0.25">
      <c r="C17" s="81" t="s">
        <v>7</v>
      </c>
      <c r="D17" s="31"/>
      <c r="E17" s="94">
        <v>8842</v>
      </c>
      <c r="F17" s="94"/>
      <c r="G17" s="136">
        <v>34.661091959999922</v>
      </c>
      <c r="H17" s="32"/>
      <c r="I17" s="94">
        <v>234699</v>
      </c>
      <c r="J17" s="94"/>
      <c r="K17" s="136">
        <v>175.24264771999887</v>
      </c>
      <c r="L17" s="32"/>
      <c r="M17" s="94">
        <v>20956</v>
      </c>
      <c r="N17" s="94"/>
      <c r="O17" s="136">
        <v>29.698359710000013</v>
      </c>
    </row>
    <row r="18" spans="3:15" ht="15" customHeight="1" x14ac:dyDescent="0.25">
      <c r="C18" s="77" t="s">
        <v>8</v>
      </c>
      <c r="D18" s="25"/>
      <c r="E18" s="92">
        <v>7623</v>
      </c>
      <c r="F18" s="92"/>
      <c r="G18" s="134">
        <v>36.60399970999989</v>
      </c>
      <c r="H18" s="26"/>
      <c r="I18" s="92">
        <v>183847</v>
      </c>
      <c r="J18" s="92"/>
      <c r="K18" s="134">
        <v>133.99352530999883</v>
      </c>
      <c r="L18" s="26"/>
      <c r="M18" s="92">
        <v>15585</v>
      </c>
      <c r="N18" s="92"/>
      <c r="O18" s="134">
        <v>22.476316819999937</v>
      </c>
    </row>
    <row r="19" spans="3:15" ht="15" customHeight="1" x14ac:dyDescent="0.25">
      <c r="C19" s="77" t="s">
        <v>9</v>
      </c>
      <c r="D19" s="25"/>
      <c r="E19" s="92">
        <v>7141</v>
      </c>
      <c r="F19" s="92"/>
      <c r="G19" s="134">
        <v>40.697393519999984</v>
      </c>
      <c r="H19" s="26"/>
      <c r="I19" s="92">
        <v>162028</v>
      </c>
      <c r="J19" s="92"/>
      <c r="K19" s="134">
        <v>108.84073304000182</v>
      </c>
      <c r="L19" s="26"/>
      <c r="M19" s="92">
        <v>13586</v>
      </c>
      <c r="N19" s="92"/>
      <c r="O19" s="134">
        <v>18.14683475999994</v>
      </c>
    </row>
    <row r="20" spans="3:15" ht="15" customHeight="1" x14ac:dyDescent="0.25">
      <c r="C20" s="77" t="s">
        <v>10</v>
      </c>
      <c r="D20" s="25"/>
      <c r="E20" s="92">
        <v>6671</v>
      </c>
      <c r="F20" s="92"/>
      <c r="G20" s="134">
        <v>44.032007580000133</v>
      </c>
      <c r="H20" s="26"/>
      <c r="I20" s="92">
        <v>152047</v>
      </c>
      <c r="J20" s="92"/>
      <c r="K20" s="134">
        <v>97.484373889998906</v>
      </c>
      <c r="L20" s="26"/>
      <c r="M20" s="92">
        <v>12628</v>
      </c>
      <c r="N20" s="92"/>
      <c r="O20" s="134">
        <v>16.077653609999977</v>
      </c>
    </row>
    <row r="21" spans="3:15" ht="15" customHeight="1" x14ac:dyDescent="0.25">
      <c r="C21" s="79" t="s">
        <v>11</v>
      </c>
      <c r="D21" s="28"/>
      <c r="E21" s="93">
        <v>8222</v>
      </c>
      <c r="F21" s="93"/>
      <c r="G21" s="135">
        <v>64.686949709999851</v>
      </c>
      <c r="H21" s="29"/>
      <c r="I21" s="93">
        <v>157500</v>
      </c>
      <c r="J21" s="93"/>
      <c r="K21" s="135">
        <v>102.03759297000062</v>
      </c>
      <c r="L21" s="29"/>
      <c r="M21" s="93">
        <v>12770</v>
      </c>
      <c r="N21" s="93"/>
      <c r="O21" s="135">
        <v>16.25532050999999</v>
      </c>
    </row>
    <row r="22" spans="3:15" ht="15" customHeight="1" x14ac:dyDescent="0.25">
      <c r="C22" s="81" t="s">
        <v>12</v>
      </c>
      <c r="D22" s="31"/>
      <c r="E22" s="94">
        <v>8099</v>
      </c>
      <c r="F22" s="94"/>
      <c r="G22" s="136">
        <v>68.455598769999838</v>
      </c>
      <c r="H22" s="32"/>
      <c r="I22" s="94">
        <v>157643</v>
      </c>
      <c r="J22" s="94"/>
      <c r="K22" s="136">
        <v>106.57149575999944</v>
      </c>
      <c r="L22" s="32"/>
      <c r="M22" s="94">
        <v>12377</v>
      </c>
      <c r="N22" s="94"/>
      <c r="O22" s="136">
        <v>16.675133129999907</v>
      </c>
    </row>
    <row r="23" spans="3:15" ht="15" customHeight="1" x14ac:dyDescent="0.25">
      <c r="C23" s="77" t="s">
        <v>13</v>
      </c>
      <c r="D23" s="25"/>
      <c r="E23" s="92">
        <v>8001</v>
      </c>
      <c r="F23" s="92"/>
      <c r="G23" s="134">
        <v>68.243924250000063</v>
      </c>
      <c r="H23" s="26"/>
      <c r="I23" s="92">
        <v>232502</v>
      </c>
      <c r="J23" s="92"/>
      <c r="K23" s="134">
        <v>126.42423075000045</v>
      </c>
      <c r="L23" s="26"/>
      <c r="M23" s="92">
        <v>17042</v>
      </c>
      <c r="N23" s="92"/>
      <c r="O23" s="134">
        <v>18.058292369999908</v>
      </c>
    </row>
    <row r="24" spans="3:15" ht="15" customHeight="1" x14ac:dyDescent="0.25">
      <c r="C24" s="77" t="s">
        <v>14</v>
      </c>
      <c r="D24" s="25"/>
      <c r="E24" s="92">
        <v>7850</v>
      </c>
      <c r="F24" s="92"/>
      <c r="G24" s="134">
        <v>68.944727919999806</v>
      </c>
      <c r="H24" s="26"/>
      <c r="I24" s="92">
        <v>261946</v>
      </c>
      <c r="J24" s="92"/>
      <c r="K24" s="134">
        <v>149.6415465699973</v>
      </c>
      <c r="L24" s="26"/>
      <c r="M24" s="92">
        <v>19094</v>
      </c>
      <c r="N24" s="92"/>
      <c r="O24" s="134">
        <v>21.71008332000002</v>
      </c>
    </row>
    <row r="25" spans="3:15" ht="15" customHeight="1" x14ac:dyDescent="0.25">
      <c r="C25" s="77" t="s">
        <v>15</v>
      </c>
      <c r="D25" s="25"/>
      <c r="E25" s="92">
        <v>7420</v>
      </c>
      <c r="F25" s="92"/>
      <c r="G25" s="134">
        <v>66.774288660000067</v>
      </c>
      <c r="H25" s="26"/>
      <c r="I25" s="92">
        <v>274499</v>
      </c>
      <c r="J25" s="92"/>
      <c r="K25" s="134">
        <v>160.63441592999644</v>
      </c>
      <c r="L25" s="26"/>
      <c r="M25" s="92">
        <v>18168</v>
      </c>
      <c r="N25" s="92"/>
      <c r="O25" s="134">
        <v>21.689504390000074</v>
      </c>
    </row>
    <row r="26" spans="3:15" ht="15" customHeight="1" x14ac:dyDescent="0.25">
      <c r="C26" s="79" t="s">
        <v>16</v>
      </c>
      <c r="D26" s="28"/>
      <c r="E26" s="93">
        <v>6961</v>
      </c>
      <c r="F26" s="93"/>
      <c r="G26" s="135">
        <v>61.886987110000014</v>
      </c>
      <c r="H26" s="29"/>
      <c r="I26" s="93">
        <v>286923</v>
      </c>
      <c r="J26" s="93"/>
      <c r="K26" s="135">
        <v>169.55309720999895</v>
      </c>
      <c r="L26" s="29"/>
      <c r="M26" s="93">
        <v>16672</v>
      </c>
      <c r="N26" s="93"/>
      <c r="O26" s="135">
        <v>20.90809540999993</v>
      </c>
    </row>
    <row r="27" spans="3:15" ht="15" customHeight="1" x14ac:dyDescent="0.25">
      <c r="C27" s="81" t="s">
        <v>17</v>
      </c>
      <c r="D27" s="31"/>
      <c r="E27" s="94">
        <v>6254</v>
      </c>
      <c r="F27" s="94"/>
      <c r="G27" s="136">
        <v>57.945642170000042</v>
      </c>
      <c r="H27" s="32"/>
      <c r="I27" s="94">
        <v>283795</v>
      </c>
      <c r="J27" s="94"/>
      <c r="K27" s="136">
        <v>169.02104370000006</v>
      </c>
      <c r="L27" s="32"/>
      <c r="M27" s="94">
        <v>14869</v>
      </c>
      <c r="N27" s="94"/>
      <c r="O27" s="136">
        <v>18.939800069999933</v>
      </c>
    </row>
    <row r="28" spans="3:15" ht="15" customHeight="1" x14ac:dyDescent="0.25">
      <c r="C28" s="77" t="s">
        <v>18</v>
      </c>
      <c r="D28" s="25"/>
      <c r="E28" s="92">
        <v>6002</v>
      </c>
      <c r="F28" s="92"/>
      <c r="G28" s="134">
        <v>57.597494210000143</v>
      </c>
      <c r="H28" s="26"/>
      <c r="I28" s="92">
        <v>255251</v>
      </c>
      <c r="J28" s="92"/>
      <c r="K28" s="134">
        <v>158.2218368000006</v>
      </c>
      <c r="L28" s="26"/>
      <c r="M28" s="92">
        <v>12713</v>
      </c>
      <c r="N28" s="92"/>
      <c r="O28" s="134">
        <v>17.222999379999994</v>
      </c>
    </row>
    <row r="29" spans="3:15" ht="15" customHeight="1" x14ac:dyDescent="0.25">
      <c r="C29" s="77" t="s">
        <v>19</v>
      </c>
      <c r="D29" s="25"/>
      <c r="E29" s="92">
        <v>5309</v>
      </c>
      <c r="F29" s="92"/>
      <c r="G29" s="134">
        <v>53.388710889999906</v>
      </c>
      <c r="H29" s="26"/>
      <c r="I29" s="92">
        <v>229555</v>
      </c>
      <c r="J29" s="92"/>
      <c r="K29" s="134">
        <v>146.71036071999987</v>
      </c>
      <c r="L29" s="26"/>
      <c r="M29" s="92">
        <v>10720</v>
      </c>
      <c r="N29" s="92"/>
      <c r="O29" s="134">
        <v>14.698217599999925</v>
      </c>
    </row>
    <row r="30" spans="3:15" ht="15" customHeight="1" x14ac:dyDescent="0.25">
      <c r="C30" s="77" t="s">
        <v>20</v>
      </c>
      <c r="D30" s="25"/>
      <c r="E30" s="92">
        <v>4876</v>
      </c>
      <c r="F30" s="92"/>
      <c r="G30" s="134">
        <v>51.880854579999976</v>
      </c>
      <c r="H30" s="26"/>
      <c r="I30" s="92">
        <v>210447</v>
      </c>
      <c r="J30" s="92"/>
      <c r="K30" s="134">
        <v>135.94038681999768</v>
      </c>
      <c r="L30" s="26"/>
      <c r="M30" s="92">
        <v>9601</v>
      </c>
      <c r="N30" s="92"/>
      <c r="O30" s="134">
        <v>13.404887999999939</v>
      </c>
    </row>
    <row r="31" spans="3:15" ht="15" customHeight="1" x14ac:dyDescent="0.25">
      <c r="C31" s="79" t="s">
        <v>21</v>
      </c>
      <c r="D31" s="28"/>
      <c r="E31" s="93">
        <v>4404</v>
      </c>
      <c r="F31" s="93"/>
      <c r="G31" s="135">
        <v>46.588730510000012</v>
      </c>
      <c r="H31" s="29"/>
      <c r="I31" s="93">
        <v>195472</v>
      </c>
      <c r="J31" s="93"/>
      <c r="K31" s="135">
        <v>126.77022158999802</v>
      </c>
      <c r="L31" s="29"/>
      <c r="M31" s="93">
        <v>8673</v>
      </c>
      <c r="N31" s="93"/>
      <c r="O31" s="135">
        <v>13.016738639999984</v>
      </c>
    </row>
    <row r="32" spans="3:15" ht="15" customHeight="1" x14ac:dyDescent="0.25">
      <c r="C32" s="81" t="s">
        <v>22</v>
      </c>
      <c r="D32" s="31"/>
      <c r="E32" s="94">
        <v>4061</v>
      </c>
      <c r="F32" s="94"/>
      <c r="G32" s="136">
        <v>42.92239638999984</v>
      </c>
      <c r="H32" s="32"/>
      <c r="I32" s="94">
        <v>187609</v>
      </c>
      <c r="J32" s="94"/>
      <c r="K32" s="136">
        <v>120.65752003000142</v>
      </c>
      <c r="L32" s="32"/>
      <c r="M32" s="94">
        <v>7847</v>
      </c>
      <c r="N32" s="94"/>
      <c r="O32" s="136">
        <v>11.110295719999996</v>
      </c>
    </row>
    <row r="33" spans="3:15" ht="15" customHeight="1" x14ac:dyDescent="0.25">
      <c r="C33" s="77" t="s">
        <v>23</v>
      </c>
      <c r="D33" s="25"/>
      <c r="E33" s="92">
        <v>7643</v>
      </c>
      <c r="F33" s="92"/>
      <c r="G33" s="134">
        <v>80.168040749999804</v>
      </c>
      <c r="H33" s="26"/>
      <c r="I33" s="92">
        <v>396855</v>
      </c>
      <c r="J33" s="92"/>
      <c r="K33" s="134">
        <v>255.66171748999543</v>
      </c>
      <c r="L33" s="26"/>
      <c r="M33" s="92">
        <v>15348</v>
      </c>
      <c r="N33" s="92"/>
      <c r="O33" s="134">
        <v>20.257479330000027</v>
      </c>
    </row>
    <row r="34" spans="3:15" ht="15" customHeight="1" x14ac:dyDescent="0.25">
      <c r="C34" s="77" t="s">
        <v>24</v>
      </c>
      <c r="D34" s="25"/>
      <c r="E34" s="92">
        <v>7196</v>
      </c>
      <c r="F34" s="92"/>
      <c r="G34" s="134">
        <v>75.330851949999527</v>
      </c>
      <c r="H34" s="26"/>
      <c r="I34" s="92">
        <v>389903</v>
      </c>
      <c r="J34" s="92"/>
      <c r="K34" s="134">
        <v>253.08938294000285</v>
      </c>
      <c r="L34" s="26"/>
      <c r="M34" s="92">
        <v>13474</v>
      </c>
      <c r="N34" s="92"/>
      <c r="O34" s="134">
        <v>18.728623949999857</v>
      </c>
    </row>
    <row r="35" spans="3:15" ht="15" customHeight="1" x14ac:dyDescent="0.25">
      <c r="C35" s="77" t="s">
        <v>25</v>
      </c>
      <c r="D35" s="25"/>
      <c r="E35" s="92">
        <v>6615</v>
      </c>
      <c r="F35" s="92"/>
      <c r="G35" s="134">
        <v>70.052729310000018</v>
      </c>
      <c r="H35" s="26"/>
      <c r="I35" s="92">
        <v>352756</v>
      </c>
      <c r="J35" s="92"/>
      <c r="K35" s="134">
        <v>278.57861194999521</v>
      </c>
      <c r="L35" s="26"/>
      <c r="M35" s="92">
        <v>12214</v>
      </c>
      <c r="N35" s="92"/>
      <c r="O35" s="134">
        <v>16.850879849999945</v>
      </c>
    </row>
    <row r="36" spans="3:15" ht="15" customHeight="1" x14ac:dyDescent="0.25">
      <c r="C36" s="79" t="s">
        <v>26</v>
      </c>
      <c r="D36" s="28"/>
      <c r="E36" s="93">
        <v>5481</v>
      </c>
      <c r="F36" s="93"/>
      <c r="G36" s="135">
        <v>62.634748859999902</v>
      </c>
      <c r="H36" s="29"/>
      <c r="I36" s="93">
        <v>233550</v>
      </c>
      <c r="J36" s="93"/>
      <c r="K36" s="135">
        <v>192.3189906200021</v>
      </c>
      <c r="L36" s="29"/>
      <c r="M36" s="93">
        <v>8752</v>
      </c>
      <c r="N36" s="93"/>
      <c r="O36" s="135">
        <v>14.462205619999979</v>
      </c>
    </row>
    <row r="37" spans="3:15" ht="15" customHeight="1" x14ac:dyDescent="0.25">
      <c r="C37" s="81" t="s">
        <v>27</v>
      </c>
      <c r="D37" s="31"/>
      <c r="E37" s="94">
        <v>4628</v>
      </c>
      <c r="F37" s="94"/>
      <c r="G37" s="136">
        <v>61.070732960000136</v>
      </c>
      <c r="H37" s="32"/>
      <c r="I37" s="94">
        <v>169985</v>
      </c>
      <c r="J37" s="94"/>
      <c r="K37" s="136">
        <v>144.30553191999911</v>
      </c>
      <c r="L37" s="32"/>
      <c r="M37" s="94">
        <v>6506</v>
      </c>
      <c r="N37" s="94"/>
      <c r="O37" s="136">
        <v>11.806360119999985</v>
      </c>
    </row>
    <row r="38" spans="3:15" ht="15" customHeight="1" x14ac:dyDescent="0.25">
      <c r="C38" s="77" t="s">
        <v>28</v>
      </c>
      <c r="D38" s="25"/>
      <c r="E38" s="92">
        <v>3818</v>
      </c>
      <c r="F38" s="92"/>
      <c r="G38" s="134">
        <v>54.785545770000127</v>
      </c>
      <c r="H38" s="26"/>
      <c r="I38" s="92">
        <v>127697</v>
      </c>
      <c r="J38" s="92"/>
      <c r="K38" s="134">
        <v>111.76520466000001</v>
      </c>
      <c r="L38" s="26"/>
      <c r="M38" s="92">
        <v>4877</v>
      </c>
      <c r="N38" s="92"/>
      <c r="O38" s="134">
        <v>9.8112363700000031</v>
      </c>
    </row>
    <row r="39" spans="3:15" ht="15" customHeight="1" x14ac:dyDescent="0.25">
      <c r="C39" s="77" t="s">
        <v>29</v>
      </c>
      <c r="D39" s="25"/>
      <c r="E39" s="92">
        <v>3207</v>
      </c>
      <c r="F39" s="92"/>
      <c r="G39" s="134">
        <v>50.241754529999945</v>
      </c>
      <c r="H39" s="26"/>
      <c r="I39" s="92">
        <v>102444</v>
      </c>
      <c r="J39" s="92"/>
      <c r="K39" s="134">
        <v>91.507962770000105</v>
      </c>
      <c r="L39" s="26"/>
      <c r="M39" s="92">
        <v>3939</v>
      </c>
      <c r="N39" s="92"/>
      <c r="O39" s="134">
        <v>7.8944803199999942</v>
      </c>
    </row>
    <row r="40" spans="3:15" ht="15" customHeight="1" x14ac:dyDescent="0.25">
      <c r="C40" s="77" t="s">
        <v>30</v>
      </c>
      <c r="D40" s="25"/>
      <c r="E40" s="92">
        <v>2765</v>
      </c>
      <c r="F40" s="92"/>
      <c r="G40" s="134">
        <v>45.647544690000039</v>
      </c>
      <c r="H40" s="26"/>
      <c r="I40" s="92">
        <v>84742</v>
      </c>
      <c r="J40" s="92"/>
      <c r="K40" s="134">
        <v>76.647664010000327</v>
      </c>
      <c r="L40" s="26"/>
      <c r="M40" s="92">
        <v>3305</v>
      </c>
      <c r="N40" s="92"/>
      <c r="O40" s="134">
        <v>6.8924381399999923</v>
      </c>
    </row>
    <row r="41" spans="3:15" ht="15" customHeight="1" x14ac:dyDescent="0.25">
      <c r="C41" s="79" t="s">
        <v>31</v>
      </c>
      <c r="D41" s="28"/>
      <c r="E41" s="93">
        <v>2569</v>
      </c>
      <c r="F41" s="93"/>
      <c r="G41" s="135">
        <v>45.235838700000052</v>
      </c>
      <c r="H41" s="29"/>
      <c r="I41" s="93">
        <v>73258</v>
      </c>
      <c r="J41" s="93"/>
      <c r="K41" s="135">
        <v>66.782028060000101</v>
      </c>
      <c r="L41" s="29"/>
      <c r="M41" s="93">
        <v>2690</v>
      </c>
      <c r="N41" s="93"/>
      <c r="O41" s="135">
        <v>5.8280031699999988</v>
      </c>
    </row>
    <row r="42" spans="3:15" ht="15" customHeight="1" x14ac:dyDescent="0.25">
      <c r="C42" s="81" t="s">
        <v>32</v>
      </c>
      <c r="D42" s="31"/>
      <c r="E42" s="94">
        <v>2159</v>
      </c>
      <c r="F42" s="94"/>
      <c r="G42" s="136">
        <v>40.221338760000037</v>
      </c>
      <c r="H42" s="32"/>
      <c r="I42" s="94">
        <v>62730</v>
      </c>
      <c r="J42" s="94"/>
      <c r="K42" s="136">
        <v>58.2179111700002</v>
      </c>
      <c r="L42" s="32"/>
      <c r="M42" s="94">
        <v>2303</v>
      </c>
      <c r="N42" s="94"/>
      <c r="O42" s="136">
        <v>4.8690976600000013</v>
      </c>
    </row>
    <row r="43" spans="3:15" ht="15" customHeight="1" x14ac:dyDescent="0.25">
      <c r="C43" s="77" t="s">
        <v>33</v>
      </c>
      <c r="D43" s="25"/>
      <c r="E43" s="92">
        <v>3636</v>
      </c>
      <c r="F43" s="92"/>
      <c r="G43" s="134">
        <v>72.648652249999998</v>
      </c>
      <c r="H43" s="26"/>
      <c r="I43" s="92">
        <v>100666</v>
      </c>
      <c r="J43" s="92"/>
      <c r="K43" s="134">
        <v>97.561493909999129</v>
      </c>
      <c r="L43" s="26"/>
      <c r="M43" s="92">
        <v>3584</v>
      </c>
      <c r="N43" s="92"/>
      <c r="O43" s="134">
        <v>8.2105165999999876</v>
      </c>
    </row>
    <row r="44" spans="3:15" ht="15" customHeight="1" x14ac:dyDescent="0.25">
      <c r="C44" s="77" t="s">
        <v>34</v>
      </c>
      <c r="D44" s="25"/>
      <c r="E44" s="92">
        <v>2984</v>
      </c>
      <c r="F44" s="92"/>
      <c r="G44" s="134">
        <v>66.748488059999957</v>
      </c>
      <c r="H44" s="26"/>
      <c r="I44" s="92">
        <v>75876</v>
      </c>
      <c r="J44" s="92"/>
      <c r="K44" s="134">
        <v>76.839225010000177</v>
      </c>
      <c r="L44" s="26"/>
      <c r="M44" s="92">
        <v>2763</v>
      </c>
      <c r="N44" s="92"/>
      <c r="O44" s="134">
        <v>6.8316291000000051</v>
      </c>
    </row>
    <row r="45" spans="3:15" ht="15" customHeight="1" x14ac:dyDescent="0.25">
      <c r="C45" s="77" t="s">
        <v>35</v>
      </c>
      <c r="D45" s="25"/>
      <c r="E45" s="92">
        <v>2353</v>
      </c>
      <c r="F45" s="92"/>
      <c r="G45" s="134">
        <v>58.302844890000117</v>
      </c>
      <c r="H45" s="26"/>
      <c r="I45" s="92">
        <v>59539</v>
      </c>
      <c r="J45" s="92"/>
      <c r="K45" s="134">
        <v>62.016970950000001</v>
      </c>
      <c r="L45" s="26"/>
      <c r="M45" s="92">
        <v>2122</v>
      </c>
      <c r="N45" s="92"/>
      <c r="O45" s="134">
        <v>4.9648077499999932</v>
      </c>
    </row>
    <row r="46" spans="3:15" ht="15" customHeight="1" x14ac:dyDescent="0.25">
      <c r="C46" s="79" t="s">
        <v>36</v>
      </c>
      <c r="D46" s="28"/>
      <c r="E46" s="93">
        <v>1999</v>
      </c>
      <c r="F46" s="93"/>
      <c r="G46" s="135">
        <v>57.253176770000032</v>
      </c>
      <c r="H46" s="29"/>
      <c r="I46" s="93">
        <v>46750</v>
      </c>
      <c r="J46" s="93"/>
      <c r="K46" s="135">
        <v>51.236389290000567</v>
      </c>
      <c r="L46" s="29"/>
      <c r="M46" s="93">
        <v>1670</v>
      </c>
      <c r="N46" s="93"/>
      <c r="O46" s="135">
        <v>4.7674665900000015</v>
      </c>
    </row>
    <row r="47" spans="3:15" ht="15" customHeight="1" x14ac:dyDescent="0.25">
      <c r="C47" s="81" t="s">
        <v>37</v>
      </c>
      <c r="D47" s="31"/>
      <c r="E47" s="94">
        <v>1619</v>
      </c>
      <c r="F47" s="94"/>
      <c r="G47" s="136">
        <v>46.673465930000035</v>
      </c>
      <c r="H47" s="32"/>
      <c r="I47" s="94">
        <v>37029</v>
      </c>
      <c r="J47" s="94"/>
      <c r="K47" s="136">
        <v>41.985253659999827</v>
      </c>
      <c r="L47" s="32"/>
      <c r="M47" s="94">
        <v>1284</v>
      </c>
      <c r="N47" s="94"/>
      <c r="O47" s="136">
        <v>3.7998261600000021</v>
      </c>
    </row>
    <row r="48" spans="3:15" ht="15" customHeight="1" x14ac:dyDescent="0.25">
      <c r="C48" s="77" t="s">
        <v>38</v>
      </c>
      <c r="D48" s="25"/>
      <c r="E48" s="92">
        <v>1393</v>
      </c>
      <c r="F48" s="92"/>
      <c r="G48" s="134">
        <v>45.096908390000038</v>
      </c>
      <c r="H48" s="26"/>
      <c r="I48" s="92">
        <v>29281</v>
      </c>
      <c r="J48" s="92"/>
      <c r="K48" s="134">
        <v>35.180724180000212</v>
      </c>
      <c r="L48" s="26"/>
      <c r="M48" s="92">
        <v>1041</v>
      </c>
      <c r="N48" s="92"/>
      <c r="O48" s="134">
        <v>3.7607015499999963</v>
      </c>
    </row>
    <row r="49" spans="3:15" ht="15" customHeight="1" x14ac:dyDescent="0.25">
      <c r="C49" s="77" t="s">
        <v>39</v>
      </c>
      <c r="D49" s="25"/>
      <c r="E49" s="92">
        <v>3698</v>
      </c>
      <c r="F49" s="92"/>
      <c r="G49" s="134">
        <v>136.98188337000019</v>
      </c>
      <c r="H49" s="26"/>
      <c r="I49" s="92">
        <v>72481</v>
      </c>
      <c r="J49" s="92"/>
      <c r="K49" s="134">
        <v>93.959281409999662</v>
      </c>
      <c r="L49" s="26"/>
      <c r="M49" s="92">
        <v>2500</v>
      </c>
      <c r="N49" s="92"/>
      <c r="O49" s="134">
        <v>9.4970365299999848</v>
      </c>
    </row>
    <row r="50" spans="3:15" ht="15" customHeight="1" x14ac:dyDescent="0.25">
      <c r="C50" s="77" t="s">
        <v>40</v>
      </c>
      <c r="D50" s="25"/>
      <c r="E50" s="92">
        <v>2135</v>
      </c>
      <c r="F50" s="92"/>
      <c r="G50" s="134">
        <v>95.426297500000118</v>
      </c>
      <c r="H50" s="26"/>
      <c r="I50" s="92">
        <v>36642</v>
      </c>
      <c r="J50" s="92"/>
      <c r="K50" s="134">
        <v>53.60294547000035</v>
      </c>
      <c r="L50" s="26"/>
      <c r="M50" s="92">
        <v>1295</v>
      </c>
      <c r="N50" s="92"/>
      <c r="O50" s="134">
        <v>7.2302975599999968</v>
      </c>
    </row>
    <row r="51" spans="3:15" ht="15" customHeight="1" x14ac:dyDescent="0.25">
      <c r="C51" s="79" t="s">
        <v>41</v>
      </c>
      <c r="D51" s="28"/>
      <c r="E51" s="93">
        <v>1276</v>
      </c>
      <c r="F51" s="93"/>
      <c r="G51" s="135">
        <v>65.361253259999984</v>
      </c>
      <c r="H51" s="29"/>
      <c r="I51" s="93">
        <v>21883</v>
      </c>
      <c r="J51" s="93"/>
      <c r="K51" s="135">
        <v>34.861893509999803</v>
      </c>
      <c r="L51" s="29"/>
      <c r="M51" s="93">
        <v>723</v>
      </c>
      <c r="N51" s="93"/>
      <c r="O51" s="135">
        <v>3.4828886499999991</v>
      </c>
    </row>
    <row r="52" spans="3:15" ht="15" customHeight="1" x14ac:dyDescent="0.25">
      <c r="C52" s="81" t="s">
        <v>42</v>
      </c>
      <c r="D52" s="31"/>
      <c r="E52" s="94">
        <v>856</v>
      </c>
      <c r="F52" s="94"/>
      <c r="G52" s="136">
        <v>46.856671180000035</v>
      </c>
      <c r="H52" s="32"/>
      <c r="I52" s="94">
        <v>14217</v>
      </c>
      <c r="J52" s="94"/>
      <c r="K52" s="136">
        <v>24.465823019999952</v>
      </c>
      <c r="L52" s="32"/>
      <c r="M52" s="94">
        <v>443</v>
      </c>
      <c r="N52" s="94"/>
      <c r="O52" s="136">
        <v>3.6853912499999981</v>
      </c>
    </row>
    <row r="53" spans="3:15" ht="15" customHeight="1" x14ac:dyDescent="0.25">
      <c r="C53" s="83" t="s">
        <v>43</v>
      </c>
      <c r="D53" s="34"/>
      <c r="E53" s="92">
        <v>630</v>
      </c>
      <c r="F53" s="92"/>
      <c r="G53" s="134">
        <v>40.79083693000004</v>
      </c>
      <c r="H53" s="26"/>
      <c r="I53" s="92">
        <v>10162</v>
      </c>
      <c r="J53" s="92"/>
      <c r="K53" s="134">
        <v>17.841770970000081</v>
      </c>
      <c r="L53" s="26"/>
      <c r="M53" s="92">
        <v>325</v>
      </c>
      <c r="N53" s="92"/>
      <c r="O53" s="134">
        <v>2.3954482299999995</v>
      </c>
    </row>
    <row r="54" spans="3:15" ht="15" customHeight="1" x14ac:dyDescent="0.25">
      <c r="C54" s="85" t="s">
        <v>44</v>
      </c>
      <c r="D54" s="36"/>
      <c r="E54" s="92">
        <v>483</v>
      </c>
      <c r="F54" s="92"/>
      <c r="G54" s="134">
        <v>32.008733880000001</v>
      </c>
      <c r="H54" s="26"/>
      <c r="I54" s="92">
        <v>7269</v>
      </c>
      <c r="J54" s="92"/>
      <c r="K54" s="134">
        <v>13.966145930000001</v>
      </c>
      <c r="L54" s="26"/>
      <c r="M54" s="92">
        <v>236</v>
      </c>
      <c r="N54" s="92"/>
      <c r="O54" s="134">
        <v>2.1044667200000018</v>
      </c>
    </row>
    <row r="55" spans="3:15" ht="15" customHeight="1" x14ac:dyDescent="0.25">
      <c r="C55" s="85" t="s">
        <v>45</v>
      </c>
      <c r="D55" s="36"/>
      <c r="E55" s="92">
        <v>1113</v>
      </c>
      <c r="F55" s="92"/>
      <c r="G55" s="134">
        <v>91.488348199999976</v>
      </c>
      <c r="H55" s="26"/>
      <c r="I55" s="92">
        <v>17684</v>
      </c>
      <c r="J55" s="92"/>
      <c r="K55" s="134">
        <v>38.214055189999925</v>
      </c>
      <c r="L55" s="26"/>
      <c r="M55" s="92">
        <v>539</v>
      </c>
      <c r="N55" s="92"/>
      <c r="O55" s="134">
        <v>7.2955652100000039</v>
      </c>
    </row>
    <row r="56" spans="3:15" ht="15" customHeight="1" x14ac:dyDescent="0.25">
      <c r="C56" s="87" t="s">
        <v>46</v>
      </c>
      <c r="D56" s="38"/>
      <c r="E56" s="93">
        <v>440</v>
      </c>
      <c r="F56" s="93"/>
      <c r="G56" s="135">
        <v>56.44334382000001</v>
      </c>
      <c r="H56" s="29"/>
      <c r="I56" s="93">
        <v>6825</v>
      </c>
      <c r="J56" s="93"/>
      <c r="K56" s="135">
        <v>17.00717452000001</v>
      </c>
      <c r="L56" s="29"/>
      <c r="M56" s="93">
        <v>208</v>
      </c>
      <c r="N56" s="93"/>
      <c r="O56" s="135">
        <v>6.2104030799999981</v>
      </c>
    </row>
    <row r="57" spans="3:15" ht="15" customHeight="1" x14ac:dyDescent="0.25">
      <c r="C57" s="89" t="s">
        <v>47</v>
      </c>
      <c r="D57" s="40"/>
      <c r="E57" s="94">
        <v>293</v>
      </c>
      <c r="F57" s="94"/>
      <c r="G57" s="136">
        <v>45.396918179999972</v>
      </c>
      <c r="H57" s="32"/>
      <c r="I57" s="94">
        <v>3616</v>
      </c>
      <c r="J57" s="94"/>
      <c r="K57" s="136">
        <v>9.8896869599999935</v>
      </c>
      <c r="L57" s="32"/>
      <c r="M57" s="94">
        <v>118</v>
      </c>
      <c r="N57" s="94"/>
      <c r="O57" s="136">
        <v>4.1312702199999993</v>
      </c>
    </row>
    <row r="58" spans="3:15" ht="15" customHeight="1" x14ac:dyDescent="0.25">
      <c r="C58" s="85" t="s">
        <v>48</v>
      </c>
      <c r="D58" s="36"/>
      <c r="E58" s="92">
        <v>707</v>
      </c>
      <c r="F58" s="92"/>
      <c r="G58" s="134">
        <v>283.48370155000015</v>
      </c>
      <c r="H58" s="26"/>
      <c r="I58" s="92">
        <v>9372</v>
      </c>
      <c r="J58" s="92"/>
      <c r="K58" s="134">
        <v>34.488619949999936</v>
      </c>
      <c r="L58" s="26"/>
      <c r="M58" s="92">
        <v>275</v>
      </c>
      <c r="N58" s="92"/>
      <c r="O58" s="134">
        <v>24.181687420000006</v>
      </c>
    </row>
    <row r="59" spans="3:15" ht="15.95" customHeight="1" x14ac:dyDescent="0.2">
      <c r="C59" s="105" t="s">
        <v>55</v>
      </c>
      <c r="D59" s="105"/>
      <c r="E59" s="106">
        <v>223358</v>
      </c>
      <c r="F59" s="106"/>
      <c r="G59" s="137">
        <v>2710.0900118099994</v>
      </c>
      <c r="H59" s="107"/>
      <c r="I59" s="106">
        <v>7563689</v>
      </c>
      <c r="J59" s="106"/>
      <c r="K59" s="137">
        <v>5204.6510527099717</v>
      </c>
      <c r="L59" s="107"/>
      <c r="M59" s="106">
        <v>461240</v>
      </c>
      <c r="N59" s="106"/>
      <c r="O59" s="137">
        <v>580.26542075999896</v>
      </c>
    </row>
    <row r="60" spans="3:15" ht="3.95" customHeight="1" x14ac:dyDescent="0.2">
      <c r="C60" s="15"/>
      <c r="D60" s="15"/>
      <c r="E60" s="15"/>
      <c r="F60" s="15"/>
      <c r="G60" s="15"/>
      <c r="H60" s="15"/>
      <c r="I60" s="15"/>
      <c r="J60" s="15"/>
      <c r="K60" s="15"/>
      <c r="L60" s="15"/>
      <c r="M60" s="15"/>
      <c r="N60" s="15"/>
      <c r="O60" s="15"/>
    </row>
    <row r="61" spans="3:15" ht="15" customHeight="1" x14ac:dyDescent="0.25">
      <c r="C61" s="52"/>
      <c r="D61" s="15"/>
      <c r="E61" s="15"/>
      <c r="F61" s="15"/>
      <c r="G61" s="15"/>
      <c r="H61" s="15"/>
      <c r="I61" s="15"/>
      <c r="J61" s="15"/>
      <c r="K61" s="15"/>
      <c r="L61" s="15"/>
      <c r="M61" s="15"/>
      <c r="N61" s="15"/>
      <c r="O61" s="15"/>
    </row>
  </sheetData>
  <mergeCells count="9">
    <mergeCell ref="M9:M10"/>
    <mergeCell ref="E9:E10"/>
    <mergeCell ref="I9:I10"/>
    <mergeCell ref="C4:O4"/>
    <mergeCell ref="C2:O2"/>
    <mergeCell ref="E7:G7"/>
    <mergeCell ref="I7:K7"/>
    <mergeCell ref="M7:O7"/>
    <mergeCell ref="C5:O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115</v>
      </c>
      <c r="D4" s="202"/>
      <c r="E4" s="202"/>
      <c r="F4" s="202"/>
      <c r="G4" s="202"/>
      <c r="H4" s="202"/>
      <c r="I4" s="202"/>
      <c r="J4" s="202"/>
      <c r="K4" s="202"/>
      <c r="L4" s="202"/>
      <c r="M4" s="202"/>
      <c r="N4" s="202"/>
      <c r="O4" s="202"/>
      <c r="P4" s="202"/>
      <c r="Q4" s="202"/>
      <c r="R4" s="57"/>
    </row>
    <row r="5" spans="1:18" ht="18" customHeight="1" x14ac:dyDescent="0.3">
      <c r="A5" s="6"/>
      <c r="C5" s="196" t="s">
        <v>133</v>
      </c>
      <c r="D5" s="196"/>
      <c r="E5" s="196"/>
      <c r="F5" s="196"/>
      <c r="G5" s="196"/>
      <c r="H5" s="196"/>
      <c r="I5" s="196"/>
      <c r="J5" s="196"/>
      <c r="K5" s="196"/>
      <c r="L5" s="196"/>
      <c r="M5" s="196"/>
      <c r="N5" s="196"/>
      <c r="O5" s="196"/>
      <c r="P5" s="196"/>
      <c r="Q5" s="196"/>
      <c r="R5" s="56"/>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942358</v>
      </c>
      <c r="F12" s="109"/>
      <c r="G12" s="117">
        <f>E12/$E$59*100</f>
        <v>4.9028465768291678</v>
      </c>
      <c r="H12" s="118"/>
      <c r="I12" s="117">
        <f>G12</f>
        <v>4.9028465768291678</v>
      </c>
      <c r="J12" s="118"/>
      <c r="K12" s="139">
        <v>1751.9453353999659</v>
      </c>
      <c r="L12" s="109"/>
      <c r="M12" s="117">
        <f>K12/$K$59*100</f>
        <v>4.6153263051489066</v>
      </c>
      <c r="N12" s="118"/>
      <c r="O12" s="117">
        <f t="shared" ref="O12" si="0">M12</f>
        <v>4.6153263051489066</v>
      </c>
      <c r="P12" s="118"/>
      <c r="Q12" s="142">
        <v>1859.1080411053611</v>
      </c>
    </row>
    <row r="13" spans="1:18" ht="15" customHeight="1" x14ac:dyDescent="0.2">
      <c r="A13" s="2"/>
      <c r="C13" s="77" t="s">
        <v>3</v>
      </c>
      <c r="D13" s="24"/>
      <c r="E13" s="92">
        <v>1236027</v>
      </c>
      <c r="F13" s="109"/>
      <c r="G13" s="117">
        <f t="shared" ref="G13:G21" si="1">E13/$E$59*100</f>
        <v>6.4307309385800568</v>
      </c>
      <c r="H13" s="118"/>
      <c r="I13" s="117">
        <f>I12+G13</f>
        <v>11.333577515409225</v>
      </c>
      <c r="J13" s="118"/>
      <c r="K13" s="139">
        <v>2381.8311214699729</v>
      </c>
      <c r="L13" s="109"/>
      <c r="M13" s="117">
        <f t="shared" ref="M13:M21" si="2">K13/$K$59*100</f>
        <v>6.2746979641536704</v>
      </c>
      <c r="N13" s="118"/>
      <c r="O13" s="118">
        <f t="shared" ref="O13:O21" si="3">O12+M13</f>
        <v>10.890024269302577</v>
      </c>
      <c r="P13" s="118"/>
      <c r="Q13" s="142">
        <v>1927.0057381189674</v>
      </c>
    </row>
    <row r="14" spans="1:18" ht="15" customHeight="1" x14ac:dyDescent="0.2">
      <c r="A14" s="2"/>
      <c r="C14" s="77" t="s">
        <v>4</v>
      </c>
      <c r="D14" s="24"/>
      <c r="E14" s="92">
        <v>993320</v>
      </c>
      <c r="F14" s="109"/>
      <c r="G14" s="117">
        <f t="shared" si="1"/>
        <v>5.1679887703993055</v>
      </c>
      <c r="H14" s="118"/>
      <c r="I14" s="117">
        <f t="shared" ref="I14:I21" si="4">I13+G14</f>
        <v>16.501566285808529</v>
      </c>
      <c r="J14" s="118"/>
      <c r="K14" s="139">
        <v>1959.4232520299929</v>
      </c>
      <c r="L14" s="109"/>
      <c r="M14" s="117">
        <f t="shared" si="2"/>
        <v>5.1619063079669969</v>
      </c>
      <c r="N14" s="118"/>
      <c r="O14" s="118">
        <f t="shared" si="3"/>
        <v>16.051930577269573</v>
      </c>
      <c r="P14" s="118"/>
      <c r="Q14" s="142">
        <v>1972.6002215096776</v>
      </c>
    </row>
    <row r="15" spans="1:18" ht="15" customHeight="1" x14ac:dyDescent="0.2">
      <c r="A15" s="2"/>
      <c r="C15" s="77" t="s">
        <v>5</v>
      </c>
      <c r="D15" s="24"/>
      <c r="E15" s="92">
        <v>1024779</v>
      </c>
      <c r="F15" s="109"/>
      <c r="G15" s="117">
        <f t="shared" si="1"/>
        <v>5.331661865401915</v>
      </c>
      <c r="H15" s="118"/>
      <c r="I15" s="117">
        <f t="shared" si="4"/>
        <v>21.833228151210445</v>
      </c>
      <c r="J15" s="118"/>
      <c r="K15" s="139">
        <v>2025.9383089499813</v>
      </c>
      <c r="L15" s="109"/>
      <c r="M15" s="117">
        <f t="shared" si="2"/>
        <v>5.3371336313818656</v>
      </c>
      <c r="N15" s="118"/>
      <c r="O15" s="118">
        <f t="shared" si="3"/>
        <v>21.38906420865144</v>
      </c>
      <c r="P15" s="118"/>
      <c r="Q15" s="142">
        <v>1976.951429478923</v>
      </c>
    </row>
    <row r="16" spans="1:18" ht="15" customHeight="1" x14ac:dyDescent="0.2">
      <c r="A16" s="2"/>
      <c r="C16" s="79" t="s">
        <v>6</v>
      </c>
      <c r="D16" s="27"/>
      <c r="E16" s="93">
        <v>998367</v>
      </c>
      <c r="F16" s="110"/>
      <c r="G16" s="114">
        <f t="shared" si="1"/>
        <v>5.1942470147960806</v>
      </c>
      <c r="H16" s="119"/>
      <c r="I16" s="114">
        <f t="shared" si="4"/>
        <v>27.027475166006525</v>
      </c>
      <c r="J16" s="119"/>
      <c r="K16" s="140">
        <v>1973.1981977299938</v>
      </c>
      <c r="L16" s="110"/>
      <c r="M16" s="114">
        <f t="shared" si="2"/>
        <v>5.1981950368197714</v>
      </c>
      <c r="N16" s="119"/>
      <c r="O16" s="119">
        <f t="shared" si="3"/>
        <v>26.587259245471213</v>
      </c>
      <c r="P16" s="119"/>
      <c r="Q16" s="143">
        <v>1976.4257008995628</v>
      </c>
    </row>
    <row r="17" spans="3:17" ht="15" customHeight="1" x14ac:dyDescent="0.2">
      <c r="C17" s="77" t="s">
        <v>7</v>
      </c>
      <c r="D17" s="24"/>
      <c r="E17" s="92">
        <v>559650</v>
      </c>
      <c r="F17" s="109"/>
      <c r="G17" s="117">
        <f t="shared" si="1"/>
        <v>2.9117151727076584</v>
      </c>
      <c r="H17" s="118"/>
      <c r="I17" s="117">
        <f t="shared" si="4"/>
        <v>29.939190338714184</v>
      </c>
      <c r="J17" s="118"/>
      <c r="K17" s="139">
        <v>1100.6801118599944</v>
      </c>
      <c r="L17" s="109"/>
      <c r="M17" s="117">
        <f t="shared" si="2"/>
        <v>2.8996326376027701</v>
      </c>
      <c r="N17" s="118"/>
      <c r="O17" s="118">
        <f t="shared" si="3"/>
        <v>29.486891883073984</v>
      </c>
      <c r="P17" s="118"/>
      <c r="Q17" s="142">
        <v>1966.7294056285079</v>
      </c>
    </row>
    <row r="18" spans="3:17" ht="15" customHeight="1" x14ac:dyDescent="0.2">
      <c r="C18" s="77" t="s">
        <v>8</v>
      </c>
      <c r="D18" s="24"/>
      <c r="E18" s="92">
        <v>481936</v>
      </c>
      <c r="F18" s="109"/>
      <c r="G18" s="117">
        <f t="shared" si="1"/>
        <v>2.5073891958796355</v>
      </c>
      <c r="H18" s="118"/>
      <c r="I18" s="117">
        <f t="shared" si="4"/>
        <v>32.446579534593816</v>
      </c>
      <c r="J18" s="118"/>
      <c r="K18" s="139">
        <v>948.57261005000066</v>
      </c>
      <c r="L18" s="109"/>
      <c r="M18" s="117">
        <f t="shared" si="2"/>
        <v>2.4989205034231508</v>
      </c>
      <c r="N18" s="118"/>
      <c r="O18" s="118">
        <f t="shared" si="3"/>
        <v>31.985812386497134</v>
      </c>
      <c r="P18" s="118"/>
      <c r="Q18" s="142">
        <v>1968.254311879587</v>
      </c>
    </row>
    <row r="19" spans="3:17" ht="15" customHeight="1" x14ac:dyDescent="0.2">
      <c r="C19" s="77" t="s">
        <v>9</v>
      </c>
      <c r="D19" s="24"/>
      <c r="E19" s="92">
        <v>446888</v>
      </c>
      <c r="F19" s="109"/>
      <c r="G19" s="117">
        <f t="shared" si="1"/>
        <v>2.3250434559116946</v>
      </c>
      <c r="H19" s="118"/>
      <c r="I19" s="117">
        <f t="shared" si="4"/>
        <v>34.771622990505513</v>
      </c>
      <c r="J19" s="118"/>
      <c r="K19" s="139">
        <v>879.8484333800003</v>
      </c>
      <c r="L19" s="109"/>
      <c r="M19" s="117">
        <f t="shared" si="2"/>
        <v>2.3178734730303097</v>
      </c>
      <c r="N19" s="118"/>
      <c r="O19" s="118">
        <f t="shared" si="3"/>
        <v>34.303685859527441</v>
      </c>
      <c r="P19" s="118"/>
      <c r="Q19" s="142">
        <v>1968.8343239916944</v>
      </c>
    </row>
    <row r="20" spans="3:17" ht="15" customHeight="1" x14ac:dyDescent="0.2">
      <c r="C20" s="77" t="s">
        <v>10</v>
      </c>
      <c r="D20" s="24"/>
      <c r="E20" s="92">
        <v>427042</v>
      </c>
      <c r="F20" s="109"/>
      <c r="G20" s="117">
        <f t="shared" si="1"/>
        <v>2.2217898164628318</v>
      </c>
      <c r="H20" s="118"/>
      <c r="I20" s="117">
        <f t="shared" si="4"/>
        <v>36.993412806968344</v>
      </c>
      <c r="J20" s="118"/>
      <c r="K20" s="139">
        <v>841.89829216000055</v>
      </c>
      <c r="L20" s="109"/>
      <c r="M20" s="117">
        <f t="shared" si="2"/>
        <v>2.217897588213793</v>
      </c>
      <c r="N20" s="118"/>
      <c r="O20" s="118">
        <f t="shared" si="3"/>
        <v>36.521583447741236</v>
      </c>
      <c r="P20" s="118"/>
      <c r="Q20" s="142">
        <v>1971.4648492654132</v>
      </c>
    </row>
    <row r="21" spans="3:17" ht="15" customHeight="1" x14ac:dyDescent="0.2">
      <c r="C21" s="79" t="s">
        <v>11</v>
      </c>
      <c r="D21" s="27"/>
      <c r="E21" s="93">
        <v>420724</v>
      </c>
      <c r="F21" s="110"/>
      <c r="G21" s="114">
        <f t="shared" si="1"/>
        <v>2.1889188855932402</v>
      </c>
      <c r="H21" s="119"/>
      <c r="I21" s="114">
        <f t="shared" si="4"/>
        <v>39.182331692561583</v>
      </c>
      <c r="J21" s="119"/>
      <c r="K21" s="140">
        <v>827.19952556999726</v>
      </c>
      <c r="L21" s="110"/>
      <c r="M21" s="114">
        <f t="shared" si="2"/>
        <v>2.1791751448102734</v>
      </c>
      <c r="N21" s="119"/>
      <c r="O21" s="119">
        <f t="shared" si="3"/>
        <v>38.700758592551509</v>
      </c>
      <c r="P21" s="119"/>
      <c r="Q21" s="143">
        <v>1966.1334403789594</v>
      </c>
    </row>
    <row r="22" spans="3:17" ht="15" customHeight="1" x14ac:dyDescent="0.2">
      <c r="C22" s="77" t="s">
        <v>12</v>
      </c>
      <c r="D22" s="24"/>
      <c r="E22" s="92">
        <v>436860</v>
      </c>
      <c r="F22" s="109"/>
      <c r="G22" s="117">
        <f t="shared" ref="G22:G59" si="5">E22/$E$59*100</f>
        <v>2.2728703481623649</v>
      </c>
      <c r="H22" s="118"/>
      <c r="I22" s="117">
        <f t="shared" ref="I22:I58" si="6">I21+G22</f>
        <v>41.455202040723947</v>
      </c>
      <c r="J22" s="118"/>
      <c r="K22" s="139">
        <v>861.62468307999779</v>
      </c>
      <c r="L22" s="109"/>
      <c r="M22" s="117">
        <f t="shared" ref="M22:M59" si="7">K22/$K$59*100</f>
        <v>2.2698648094958025</v>
      </c>
      <c r="N22" s="118"/>
      <c r="O22" s="118">
        <f t="shared" ref="O22:O58" si="8">O21+M22</f>
        <v>40.970623402047309</v>
      </c>
      <c r="P22" s="118"/>
      <c r="Q22" s="142">
        <v>1972.3130592867228</v>
      </c>
    </row>
    <row r="23" spans="3:17" ht="15" customHeight="1" x14ac:dyDescent="0.2">
      <c r="C23" s="77" t="s">
        <v>13</v>
      </c>
      <c r="D23" s="24"/>
      <c r="E23" s="92">
        <v>800075</v>
      </c>
      <c r="F23" s="109"/>
      <c r="G23" s="117">
        <f t="shared" si="5"/>
        <v>4.1625846811472886</v>
      </c>
      <c r="H23" s="118"/>
      <c r="I23" s="117">
        <f t="shared" si="6"/>
        <v>45.617786721871234</v>
      </c>
      <c r="J23" s="118"/>
      <c r="K23" s="139">
        <v>1589.5429557099972</v>
      </c>
      <c r="L23" s="109"/>
      <c r="M23" s="117">
        <f t="shared" si="7"/>
        <v>4.1874933357881501</v>
      </c>
      <c r="N23" s="118"/>
      <c r="O23" s="118">
        <f t="shared" si="8"/>
        <v>45.158116737835456</v>
      </c>
      <c r="P23" s="118"/>
      <c r="Q23" s="142">
        <v>1986.7424375339776</v>
      </c>
    </row>
    <row r="24" spans="3:17" ht="15" customHeight="1" x14ac:dyDescent="0.2">
      <c r="C24" s="77" t="s">
        <v>14</v>
      </c>
      <c r="D24" s="24"/>
      <c r="E24" s="92">
        <v>799293</v>
      </c>
      <c r="F24" s="109"/>
      <c r="G24" s="117">
        <f t="shared" si="5"/>
        <v>4.1585161360475702</v>
      </c>
      <c r="H24" s="118"/>
      <c r="I24" s="117">
        <f t="shared" si="6"/>
        <v>49.776302857918807</v>
      </c>
      <c r="J24" s="118"/>
      <c r="K24" s="139">
        <v>1589.7511512599986</v>
      </c>
      <c r="L24" s="109"/>
      <c r="M24" s="117">
        <f t="shared" si="7"/>
        <v>4.1880418063249412</v>
      </c>
      <c r="N24" s="118"/>
      <c r="O24" s="118">
        <f t="shared" si="8"/>
        <v>49.346158544160396</v>
      </c>
      <c r="P24" s="118"/>
      <c r="Q24" s="142">
        <v>1988.9466706952251</v>
      </c>
    </row>
    <row r="25" spans="3:17" ht="15" customHeight="1" x14ac:dyDescent="0.2">
      <c r="C25" s="77" t="s">
        <v>15</v>
      </c>
      <c r="D25" s="24"/>
      <c r="E25" s="92">
        <v>801994</v>
      </c>
      <c r="F25" s="109"/>
      <c r="G25" s="117">
        <f t="shared" si="5"/>
        <v>4.1725687451451901</v>
      </c>
      <c r="H25" s="118"/>
      <c r="I25" s="117">
        <f t="shared" si="6"/>
        <v>53.948871603063999</v>
      </c>
      <c r="J25" s="118"/>
      <c r="K25" s="139">
        <v>1596.376680239995</v>
      </c>
      <c r="L25" s="109"/>
      <c r="M25" s="117">
        <f t="shared" si="7"/>
        <v>4.2054961055938875</v>
      </c>
      <c r="N25" s="118"/>
      <c r="O25" s="118">
        <f t="shared" si="8"/>
        <v>53.551654649754283</v>
      </c>
      <c r="P25" s="118"/>
      <c r="Q25" s="142">
        <v>1990.5095053578891</v>
      </c>
    </row>
    <row r="26" spans="3:17" ht="15" customHeight="1" x14ac:dyDescent="0.2">
      <c r="C26" s="79" t="s">
        <v>16</v>
      </c>
      <c r="D26" s="27"/>
      <c r="E26" s="93">
        <v>791256</v>
      </c>
      <c r="F26" s="110"/>
      <c r="G26" s="114">
        <f t="shared" si="5"/>
        <v>4.1167016897989299</v>
      </c>
      <c r="H26" s="119"/>
      <c r="I26" s="114">
        <f t="shared" si="6"/>
        <v>58.065573292862929</v>
      </c>
      <c r="J26" s="119"/>
      <c r="K26" s="140">
        <v>1575.9784481799961</v>
      </c>
      <c r="L26" s="110"/>
      <c r="M26" s="114">
        <f t="shared" si="7"/>
        <v>4.1517589854322283</v>
      </c>
      <c r="N26" s="119"/>
      <c r="O26" s="119">
        <f t="shared" si="8"/>
        <v>57.703413635186514</v>
      </c>
      <c r="P26" s="119"/>
      <c r="Q26" s="143">
        <v>1991.7428091287725</v>
      </c>
    </row>
    <row r="27" spans="3:17" ht="15" customHeight="1" x14ac:dyDescent="0.2">
      <c r="C27" s="77" t="s">
        <v>17</v>
      </c>
      <c r="D27" s="24"/>
      <c r="E27" s="92">
        <v>748641</v>
      </c>
      <c r="F27" s="109"/>
      <c r="G27" s="117">
        <f t="shared" si="5"/>
        <v>3.8949867928366548</v>
      </c>
      <c r="H27" s="118"/>
      <c r="I27" s="117">
        <f t="shared" si="6"/>
        <v>61.960560085699584</v>
      </c>
      <c r="J27" s="118"/>
      <c r="K27" s="139">
        <v>1491.5824598699996</v>
      </c>
      <c r="L27" s="109"/>
      <c r="M27" s="117">
        <f t="shared" si="7"/>
        <v>3.929426120915517</v>
      </c>
      <c r="N27" s="118"/>
      <c r="O27" s="118">
        <f t="shared" si="8"/>
        <v>61.63283975610203</v>
      </c>
      <c r="P27" s="118"/>
      <c r="Q27" s="142">
        <v>1992.3868180743502</v>
      </c>
    </row>
    <row r="28" spans="3:17" ht="15" customHeight="1" x14ac:dyDescent="0.2">
      <c r="C28" s="77" t="s">
        <v>18</v>
      </c>
      <c r="D28" s="24"/>
      <c r="E28" s="92">
        <v>641875</v>
      </c>
      <c r="F28" s="109"/>
      <c r="G28" s="117">
        <f t="shared" si="5"/>
        <v>3.339510723633929</v>
      </c>
      <c r="H28" s="118"/>
      <c r="I28" s="117">
        <f t="shared" si="6"/>
        <v>65.300070809333519</v>
      </c>
      <c r="J28" s="118"/>
      <c r="K28" s="139">
        <v>1278.622574269998</v>
      </c>
      <c r="L28" s="109"/>
      <c r="M28" s="117">
        <f t="shared" si="7"/>
        <v>3.3684044143068457</v>
      </c>
      <c r="N28" s="118"/>
      <c r="O28" s="118">
        <f t="shared" si="8"/>
        <v>65.001244170408881</v>
      </c>
      <c r="P28" s="118"/>
      <c r="Q28" s="142">
        <v>1992.0118002258978</v>
      </c>
    </row>
    <row r="29" spans="3:17" ht="15" customHeight="1" x14ac:dyDescent="0.2">
      <c r="C29" s="77" t="s">
        <v>19</v>
      </c>
      <c r="D29" s="24"/>
      <c r="E29" s="92">
        <v>561529</v>
      </c>
      <c r="F29" s="109"/>
      <c r="G29" s="117">
        <f t="shared" si="5"/>
        <v>2.92149112698179</v>
      </c>
      <c r="H29" s="118"/>
      <c r="I29" s="117">
        <f t="shared" si="6"/>
        <v>68.221561936315311</v>
      </c>
      <c r="J29" s="118"/>
      <c r="K29" s="139">
        <v>1118.5816984600012</v>
      </c>
      <c r="L29" s="109"/>
      <c r="M29" s="117">
        <f t="shared" si="7"/>
        <v>2.9467925928076797</v>
      </c>
      <c r="N29" s="118"/>
      <c r="O29" s="118">
        <f t="shared" si="8"/>
        <v>67.948036763216564</v>
      </c>
      <c r="P29" s="118"/>
      <c r="Q29" s="142">
        <v>1992.0283697903426</v>
      </c>
    </row>
    <row r="30" spans="3:17" ht="15" customHeight="1" x14ac:dyDescent="0.2">
      <c r="C30" s="77" t="s">
        <v>20</v>
      </c>
      <c r="D30" s="24"/>
      <c r="E30" s="92">
        <v>514504</v>
      </c>
      <c r="F30" s="109"/>
      <c r="G30" s="117">
        <f t="shared" si="5"/>
        <v>2.676832132973789</v>
      </c>
      <c r="H30" s="118"/>
      <c r="I30" s="117">
        <f t="shared" si="6"/>
        <v>70.898394069289097</v>
      </c>
      <c r="J30" s="118"/>
      <c r="K30" s="139">
        <v>1025.0965048999997</v>
      </c>
      <c r="L30" s="109"/>
      <c r="M30" s="117">
        <f t="shared" si="7"/>
        <v>2.7005151181278491</v>
      </c>
      <c r="N30" s="118"/>
      <c r="O30" s="118">
        <f t="shared" si="8"/>
        <v>70.648551881344417</v>
      </c>
      <c r="P30" s="118"/>
      <c r="Q30" s="142">
        <v>1992.3975419044355</v>
      </c>
    </row>
    <row r="31" spans="3:17" ht="15" customHeight="1" x14ac:dyDescent="0.2">
      <c r="C31" s="79" t="s">
        <v>21</v>
      </c>
      <c r="D31" s="27"/>
      <c r="E31" s="93">
        <v>469712</v>
      </c>
      <c r="F31" s="110"/>
      <c r="G31" s="114">
        <f t="shared" si="5"/>
        <v>2.4437908642952912</v>
      </c>
      <c r="H31" s="119"/>
      <c r="I31" s="114">
        <f t="shared" si="6"/>
        <v>73.342184933584392</v>
      </c>
      <c r="J31" s="119"/>
      <c r="K31" s="140">
        <v>935.94723962</v>
      </c>
      <c r="L31" s="110"/>
      <c r="M31" s="114">
        <f t="shared" si="7"/>
        <v>2.4656602166548263</v>
      </c>
      <c r="N31" s="119"/>
      <c r="O31" s="119">
        <f t="shared" si="8"/>
        <v>73.114212097999243</v>
      </c>
      <c r="P31" s="119"/>
      <c r="Q31" s="143">
        <v>1992.5981018581599</v>
      </c>
    </row>
    <row r="32" spans="3:17" ht="15" customHeight="1" x14ac:dyDescent="0.2">
      <c r="C32" s="77" t="s">
        <v>22</v>
      </c>
      <c r="D32" s="24"/>
      <c r="E32" s="92">
        <v>451723</v>
      </c>
      <c r="F32" s="109"/>
      <c r="G32" s="117">
        <f t="shared" si="5"/>
        <v>2.3501987187724853</v>
      </c>
      <c r="H32" s="118"/>
      <c r="I32" s="117">
        <f t="shared" si="6"/>
        <v>75.692383652356881</v>
      </c>
      <c r="J32" s="118"/>
      <c r="K32" s="139">
        <v>900.31693125999902</v>
      </c>
      <c r="L32" s="109"/>
      <c r="M32" s="117">
        <f t="shared" si="7"/>
        <v>2.3717957015288809</v>
      </c>
      <c r="N32" s="118"/>
      <c r="O32" s="118">
        <f t="shared" si="8"/>
        <v>75.486007799528124</v>
      </c>
      <c r="P32" s="118"/>
      <c r="Q32" s="142">
        <v>1993.0730364847464</v>
      </c>
    </row>
    <row r="33" spans="3:17" ht="15" customHeight="1" x14ac:dyDescent="0.2">
      <c r="C33" s="77" t="s">
        <v>23</v>
      </c>
      <c r="D33" s="24"/>
      <c r="E33" s="92">
        <v>867325</v>
      </c>
      <c r="F33" s="109"/>
      <c r="G33" s="117">
        <f t="shared" si="5"/>
        <v>4.5124691542368796</v>
      </c>
      <c r="H33" s="118"/>
      <c r="I33" s="117">
        <f t="shared" si="6"/>
        <v>80.204852806593763</v>
      </c>
      <c r="J33" s="118"/>
      <c r="K33" s="139">
        <v>1729.2232288199921</v>
      </c>
      <c r="L33" s="109"/>
      <c r="M33" s="117">
        <f t="shared" si="7"/>
        <v>4.5554671679441441</v>
      </c>
      <c r="N33" s="118"/>
      <c r="O33" s="118">
        <f t="shared" si="8"/>
        <v>80.041474967472269</v>
      </c>
      <c r="P33" s="118"/>
      <c r="Q33" s="142">
        <v>1993.7430937883632</v>
      </c>
    </row>
    <row r="34" spans="3:17" ht="15" customHeight="1" x14ac:dyDescent="0.2">
      <c r="C34" s="77" t="s">
        <v>24</v>
      </c>
      <c r="D34" s="24"/>
      <c r="E34" s="92">
        <v>804187</v>
      </c>
      <c r="F34" s="109"/>
      <c r="G34" s="117">
        <f t="shared" si="5"/>
        <v>4.1839783607509222</v>
      </c>
      <c r="H34" s="118"/>
      <c r="I34" s="117">
        <f t="shared" si="6"/>
        <v>84.388831167344691</v>
      </c>
      <c r="J34" s="118"/>
      <c r="K34" s="139">
        <v>1604.0689471799994</v>
      </c>
      <c r="L34" s="109"/>
      <c r="M34" s="117">
        <f t="shared" si="7"/>
        <v>4.2257606202662723</v>
      </c>
      <c r="N34" s="118"/>
      <c r="O34" s="118">
        <f t="shared" si="8"/>
        <v>84.26723558773854</v>
      </c>
      <c r="P34" s="118"/>
      <c r="Q34" s="142">
        <v>1994.6467017994562</v>
      </c>
    </row>
    <row r="35" spans="3:17" ht="15" customHeight="1" x14ac:dyDescent="0.2">
      <c r="C35" s="77" t="s">
        <v>25</v>
      </c>
      <c r="D35" s="24"/>
      <c r="E35" s="92">
        <v>631539</v>
      </c>
      <c r="F35" s="109"/>
      <c r="G35" s="117">
        <f t="shared" si="5"/>
        <v>3.2857351710115639</v>
      </c>
      <c r="H35" s="118"/>
      <c r="I35" s="117">
        <f t="shared" si="6"/>
        <v>87.674566338356257</v>
      </c>
      <c r="J35" s="118"/>
      <c r="K35" s="139">
        <v>1259.4709263899963</v>
      </c>
      <c r="L35" s="109"/>
      <c r="M35" s="117">
        <f t="shared" si="7"/>
        <v>3.3179512965859428</v>
      </c>
      <c r="N35" s="118"/>
      <c r="O35" s="118">
        <f t="shared" si="8"/>
        <v>87.585186884324486</v>
      </c>
      <c r="P35" s="118"/>
      <c r="Q35" s="142">
        <v>1994.2884388612522</v>
      </c>
    </row>
    <row r="36" spans="3:17" ht="15" customHeight="1" x14ac:dyDescent="0.2">
      <c r="C36" s="79" t="s">
        <v>26</v>
      </c>
      <c r="D36" s="27"/>
      <c r="E36" s="93">
        <v>429808</v>
      </c>
      <c r="F36" s="110"/>
      <c r="G36" s="114">
        <f t="shared" si="5"/>
        <v>2.2361806038615799</v>
      </c>
      <c r="H36" s="119"/>
      <c r="I36" s="114">
        <f t="shared" si="6"/>
        <v>89.910746942217841</v>
      </c>
      <c r="J36" s="119"/>
      <c r="K36" s="140">
        <v>856.86230704999878</v>
      </c>
      <c r="L36" s="110"/>
      <c r="M36" s="114">
        <f t="shared" si="7"/>
        <v>2.257318801967978</v>
      </c>
      <c r="N36" s="119"/>
      <c r="O36" s="119">
        <f t="shared" si="8"/>
        <v>89.842505686292469</v>
      </c>
      <c r="P36" s="119"/>
      <c r="Q36" s="143">
        <v>1993.5932021972574</v>
      </c>
    </row>
    <row r="37" spans="3:17" ht="15" customHeight="1" x14ac:dyDescent="0.2">
      <c r="C37" s="77" t="s">
        <v>27</v>
      </c>
      <c r="D37" s="24"/>
      <c r="E37" s="92">
        <v>308870</v>
      </c>
      <c r="F37" s="109"/>
      <c r="G37" s="117">
        <f t="shared" si="5"/>
        <v>1.606971259526873</v>
      </c>
      <c r="H37" s="118"/>
      <c r="I37" s="117">
        <f t="shared" si="6"/>
        <v>91.517718201744714</v>
      </c>
      <c r="J37" s="118"/>
      <c r="K37" s="139">
        <v>615.2026086500008</v>
      </c>
      <c r="L37" s="109"/>
      <c r="M37" s="117">
        <f t="shared" si="7"/>
        <v>1.6206902837241528</v>
      </c>
      <c r="N37" s="118"/>
      <c r="O37" s="118">
        <f t="shared" si="8"/>
        <v>91.463195970016628</v>
      </c>
      <c r="P37" s="118"/>
      <c r="Q37" s="142">
        <v>1991.7849213261268</v>
      </c>
    </row>
    <row r="38" spans="3:17" ht="15" customHeight="1" x14ac:dyDescent="0.2">
      <c r="C38" s="77" t="s">
        <v>28</v>
      </c>
      <c r="D38" s="24"/>
      <c r="E38" s="92">
        <v>230209</v>
      </c>
      <c r="F38" s="109"/>
      <c r="G38" s="117">
        <f t="shared" si="5"/>
        <v>1.1977182849885775</v>
      </c>
      <c r="H38" s="118"/>
      <c r="I38" s="117">
        <f t="shared" si="6"/>
        <v>92.715436486733296</v>
      </c>
      <c r="J38" s="118"/>
      <c r="K38" s="139">
        <v>458.46618539999997</v>
      </c>
      <c r="L38" s="109"/>
      <c r="M38" s="117">
        <f t="shared" si="7"/>
        <v>1.2077837149038801</v>
      </c>
      <c r="N38" s="118"/>
      <c r="O38" s="118">
        <f t="shared" si="8"/>
        <v>92.670979684920511</v>
      </c>
      <c r="P38" s="118"/>
      <c r="Q38" s="142">
        <v>1991.5215538923326</v>
      </c>
    </row>
    <row r="39" spans="3:17" ht="15" customHeight="1" x14ac:dyDescent="0.2">
      <c r="C39" s="77" t="s">
        <v>29</v>
      </c>
      <c r="D39" s="24"/>
      <c r="E39" s="92">
        <v>183604</v>
      </c>
      <c r="F39" s="109"/>
      <c r="G39" s="117">
        <f t="shared" si="5"/>
        <v>0.95524444308016965</v>
      </c>
      <c r="H39" s="118"/>
      <c r="I39" s="117">
        <f t="shared" si="6"/>
        <v>93.670680929813471</v>
      </c>
      <c r="J39" s="118"/>
      <c r="K39" s="139">
        <v>365.43661502999993</v>
      </c>
      <c r="L39" s="109"/>
      <c r="M39" s="117">
        <f t="shared" si="7"/>
        <v>0.96270653434941955</v>
      </c>
      <c r="N39" s="118"/>
      <c r="O39" s="118">
        <f t="shared" si="8"/>
        <v>93.633686219269933</v>
      </c>
      <c r="P39" s="118"/>
      <c r="Q39" s="142">
        <v>1990.3521439075396</v>
      </c>
    </row>
    <row r="40" spans="3:17" ht="15" customHeight="1" x14ac:dyDescent="0.2">
      <c r="C40" s="77" t="s">
        <v>30</v>
      </c>
      <c r="D40" s="24"/>
      <c r="E40" s="92">
        <v>150237</v>
      </c>
      <c r="F40" s="109"/>
      <c r="G40" s="117">
        <f t="shared" si="5"/>
        <v>0.78164451425369508</v>
      </c>
      <c r="H40" s="118"/>
      <c r="I40" s="117">
        <f t="shared" si="6"/>
        <v>94.452325444067171</v>
      </c>
      <c r="J40" s="118"/>
      <c r="K40" s="139">
        <v>299.04033800000013</v>
      </c>
      <c r="L40" s="109"/>
      <c r="M40" s="117">
        <f t="shared" si="7"/>
        <v>0.78779212477935601</v>
      </c>
      <c r="N40" s="118"/>
      <c r="O40" s="118">
        <f t="shared" si="8"/>
        <v>94.421478344049291</v>
      </c>
      <c r="P40" s="118"/>
      <c r="Q40" s="142">
        <v>1990.457330750748</v>
      </c>
    </row>
    <row r="41" spans="3:17" ht="17.100000000000001" customHeight="1" x14ac:dyDescent="0.2">
      <c r="C41" s="79" t="s">
        <v>31</v>
      </c>
      <c r="D41" s="27"/>
      <c r="E41" s="93">
        <v>128673</v>
      </c>
      <c r="F41" s="110"/>
      <c r="G41" s="114">
        <f t="shared" si="5"/>
        <v>0.66945256216887794</v>
      </c>
      <c r="H41" s="119"/>
      <c r="I41" s="114">
        <f t="shared" si="6"/>
        <v>95.121778006236042</v>
      </c>
      <c r="J41" s="119"/>
      <c r="K41" s="140">
        <v>255.95979344999958</v>
      </c>
      <c r="L41" s="110"/>
      <c r="M41" s="114">
        <f t="shared" si="7"/>
        <v>0.67430070099793749</v>
      </c>
      <c r="N41" s="119"/>
      <c r="O41" s="119">
        <f t="shared" si="8"/>
        <v>95.095779045047223</v>
      </c>
      <c r="P41" s="119"/>
      <c r="Q41" s="143">
        <v>1989.2269042456426</v>
      </c>
    </row>
    <row r="42" spans="3:17" ht="15" customHeight="1" x14ac:dyDescent="0.2">
      <c r="C42" s="77" t="s">
        <v>32</v>
      </c>
      <c r="D42" s="24"/>
      <c r="E42" s="92">
        <v>108300</v>
      </c>
      <c r="F42" s="109"/>
      <c r="G42" s="117">
        <f t="shared" si="5"/>
        <v>0.56345707710933512</v>
      </c>
      <c r="H42" s="118"/>
      <c r="I42" s="117">
        <f t="shared" si="6"/>
        <v>95.685235083345376</v>
      </c>
      <c r="J42" s="118"/>
      <c r="K42" s="139">
        <v>215.51671076</v>
      </c>
      <c r="L42" s="109"/>
      <c r="M42" s="117">
        <f t="shared" si="7"/>
        <v>0.56775740901910776</v>
      </c>
      <c r="N42" s="118"/>
      <c r="O42" s="118">
        <f t="shared" si="8"/>
        <v>95.663536454066332</v>
      </c>
      <c r="P42" s="118"/>
      <c r="Q42" s="142">
        <v>1989.9973292705447</v>
      </c>
    </row>
    <row r="43" spans="3:17" ht="15" customHeight="1" x14ac:dyDescent="0.2">
      <c r="C43" s="77" t="s">
        <v>33</v>
      </c>
      <c r="D43" s="24"/>
      <c r="E43" s="92">
        <v>169780</v>
      </c>
      <c r="F43" s="109"/>
      <c r="G43" s="117">
        <f t="shared" si="5"/>
        <v>0.88332172254499464</v>
      </c>
      <c r="H43" s="118"/>
      <c r="I43" s="117">
        <f t="shared" si="6"/>
        <v>96.568556805890367</v>
      </c>
      <c r="J43" s="118"/>
      <c r="K43" s="139">
        <v>337.57298558000059</v>
      </c>
      <c r="L43" s="109"/>
      <c r="M43" s="117">
        <f t="shared" si="7"/>
        <v>0.88930256485390757</v>
      </c>
      <c r="N43" s="118"/>
      <c r="O43" s="118">
        <f t="shared" si="8"/>
        <v>96.552839018920238</v>
      </c>
      <c r="P43" s="118"/>
      <c r="Q43" s="142">
        <v>1988.2965342207597</v>
      </c>
    </row>
    <row r="44" spans="3:17" ht="15" customHeight="1" x14ac:dyDescent="0.2">
      <c r="C44" s="77" t="s">
        <v>34</v>
      </c>
      <c r="D44" s="24"/>
      <c r="E44" s="92">
        <v>125791</v>
      </c>
      <c r="F44" s="109"/>
      <c r="G44" s="117">
        <f t="shared" si="5"/>
        <v>0.65445825657119461</v>
      </c>
      <c r="H44" s="118"/>
      <c r="I44" s="117">
        <f t="shared" si="6"/>
        <v>97.223015062461556</v>
      </c>
      <c r="J44" s="118"/>
      <c r="K44" s="139">
        <v>250.11703560000004</v>
      </c>
      <c r="L44" s="109"/>
      <c r="M44" s="117">
        <f t="shared" si="7"/>
        <v>0.65890853467012123</v>
      </c>
      <c r="N44" s="118"/>
      <c r="O44" s="118">
        <f t="shared" si="8"/>
        <v>97.211747553590357</v>
      </c>
      <c r="P44" s="118"/>
      <c r="Q44" s="142">
        <v>1988.3539808094381</v>
      </c>
    </row>
    <row r="45" spans="3:17" ht="15" customHeight="1" x14ac:dyDescent="0.2">
      <c r="C45" s="77" t="s">
        <v>35</v>
      </c>
      <c r="D45" s="24"/>
      <c r="E45" s="92">
        <v>96632</v>
      </c>
      <c r="F45" s="109"/>
      <c r="G45" s="117">
        <f t="shared" si="5"/>
        <v>0.50275147068540416</v>
      </c>
      <c r="H45" s="118"/>
      <c r="I45" s="117">
        <f t="shared" si="6"/>
        <v>97.725766533146967</v>
      </c>
      <c r="J45" s="118"/>
      <c r="K45" s="139">
        <v>192.15098696000013</v>
      </c>
      <c r="L45" s="109"/>
      <c r="M45" s="117">
        <f t="shared" si="7"/>
        <v>0.50620272605386352</v>
      </c>
      <c r="N45" s="118"/>
      <c r="O45" s="118">
        <f t="shared" si="8"/>
        <v>97.717950279644214</v>
      </c>
      <c r="P45" s="118"/>
      <c r="Q45" s="142">
        <v>1988.4819413858777</v>
      </c>
    </row>
    <row r="46" spans="3:17" ht="15" customHeight="1" x14ac:dyDescent="0.2">
      <c r="C46" s="79" t="s">
        <v>36</v>
      </c>
      <c r="D46" s="27"/>
      <c r="E46" s="93">
        <v>73531</v>
      </c>
      <c r="F46" s="110"/>
      <c r="G46" s="114">
        <f t="shared" si="5"/>
        <v>0.38256290246469549</v>
      </c>
      <c r="H46" s="119"/>
      <c r="I46" s="114">
        <f t="shared" si="6"/>
        <v>98.108329435611665</v>
      </c>
      <c r="J46" s="119"/>
      <c r="K46" s="140">
        <v>146.07349209000003</v>
      </c>
      <c r="L46" s="110"/>
      <c r="M46" s="114">
        <f t="shared" si="7"/>
        <v>0.38481613376026053</v>
      </c>
      <c r="N46" s="119"/>
      <c r="O46" s="119">
        <f t="shared" si="8"/>
        <v>98.102766413404481</v>
      </c>
      <c r="P46" s="119"/>
      <c r="Q46" s="143">
        <v>1986.5565828018118</v>
      </c>
    </row>
    <row r="47" spans="3:17" ht="15" customHeight="1" x14ac:dyDescent="0.2">
      <c r="C47" s="77" t="s">
        <v>37</v>
      </c>
      <c r="D47" s="24"/>
      <c r="E47" s="92">
        <v>56804</v>
      </c>
      <c r="F47" s="109"/>
      <c r="G47" s="117">
        <f t="shared" si="5"/>
        <v>0.29553661872685755</v>
      </c>
      <c r="H47" s="118"/>
      <c r="I47" s="117">
        <f t="shared" si="6"/>
        <v>98.403866054338522</v>
      </c>
      <c r="J47" s="118"/>
      <c r="K47" s="139">
        <v>112.81340476999999</v>
      </c>
      <c r="L47" s="109"/>
      <c r="M47" s="117">
        <f t="shared" si="7"/>
        <v>0.2971957309898165</v>
      </c>
      <c r="N47" s="118"/>
      <c r="O47" s="118">
        <f t="shared" si="8"/>
        <v>98.399962144394294</v>
      </c>
      <c r="P47" s="118"/>
      <c r="Q47" s="142">
        <v>1986.0116324554608</v>
      </c>
    </row>
    <row r="48" spans="3:17" ht="15" customHeight="1" x14ac:dyDescent="0.2">
      <c r="C48" s="77" t="s">
        <v>38</v>
      </c>
      <c r="D48" s="24"/>
      <c r="E48" s="92">
        <v>44084</v>
      </c>
      <c r="F48" s="109"/>
      <c r="G48" s="117">
        <f t="shared" si="5"/>
        <v>0.22935772656775558</v>
      </c>
      <c r="H48" s="118"/>
      <c r="I48" s="117">
        <f t="shared" si="6"/>
        <v>98.633223780906278</v>
      </c>
      <c r="J48" s="118"/>
      <c r="K48" s="139">
        <v>87.523991109999983</v>
      </c>
      <c r="L48" s="109"/>
      <c r="M48" s="117">
        <f t="shared" si="7"/>
        <v>0.23057327779544015</v>
      </c>
      <c r="N48" s="118"/>
      <c r="O48" s="118">
        <f t="shared" si="8"/>
        <v>98.630535422189737</v>
      </c>
      <c r="P48" s="118"/>
      <c r="Q48" s="142">
        <v>1985.3913236094725</v>
      </c>
    </row>
    <row r="49" spans="3:17" ht="15" customHeight="1" x14ac:dyDescent="0.2">
      <c r="C49" s="77" t="s">
        <v>39</v>
      </c>
      <c r="D49" s="24"/>
      <c r="E49" s="92">
        <v>104237</v>
      </c>
      <c r="F49" s="109"/>
      <c r="G49" s="117">
        <f t="shared" si="5"/>
        <v>0.54231833191732004</v>
      </c>
      <c r="H49" s="118"/>
      <c r="I49" s="117">
        <f t="shared" si="6"/>
        <v>99.175542112823592</v>
      </c>
      <c r="J49" s="118"/>
      <c r="K49" s="139">
        <v>206.80262115000028</v>
      </c>
      <c r="L49" s="109"/>
      <c r="M49" s="117">
        <f t="shared" si="7"/>
        <v>0.54480100382209584</v>
      </c>
      <c r="N49" s="118"/>
      <c r="O49" s="118">
        <f t="shared" si="8"/>
        <v>99.175336426011839</v>
      </c>
      <c r="P49" s="118"/>
      <c r="Q49" s="142">
        <v>1983.9655894739899</v>
      </c>
    </row>
    <row r="50" spans="3:17" ht="15" customHeight="1" x14ac:dyDescent="0.2">
      <c r="C50" s="77" t="s">
        <v>40</v>
      </c>
      <c r="D50" s="24"/>
      <c r="E50" s="92">
        <v>49655</v>
      </c>
      <c r="F50" s="109"/>
      <c r="G50" s="117">
        <f t="shared" si="5"/>
        <v>0.2583422083459283</v>
      </c>
      <c r="H50" s="118"/>
      <c r="I50" s="117">
        <f t="shared" si="6"/>
        <v>99.433884321169515</v>
      </c>
      <c r="J50" s="118"/>
      <c r="K50" s="139">
        <v>98.36641859999996</v>
      </c>
      <c r="L50" s="109"/>
      <c r="M50" s="117">
        <f t="shared" si="7"/>
        <v>0.25913657814227559</v>
      </c>
      <c r="N50" s="118"/>
      <c r="O50" s="118">
        <f t="shared" si="8"/>
        <v>99.434473004154114</v>
      </c>
      <c r="P50" s="118"/>
      <c r="Q50" s="142">
        <v>1980.9972530460168</v>
      </c>
    </row>
    <row r="51" spans="3:17" ht="15" customHeight="1" x14ac:dyDescent="0.2">
      <c r="C51" s="79" t="s">
        <v>41</v>
      </c>
      <c r="D51" s="27"/>
      <c r="E51" s="93">
        <v>28226</v>
      </c>
      <c r="F51" s="110"/>
      <c r="G51" s="114">
        <f t="shared" si="5"/>
        <v>0.14685262657883744</v>
      </c>
      <c r="H51" s="119"/>
      <c r="I51" s="114">
        <f t="shared" si="6"/>
        <v>99.580736947748349</v>
      </c>
      <c r="J51" s="119"/>
      <c r="K51" s="140">
        <v>55.881164230000003</v>
      </c>
      <c r="L51" s="110"/>
      <c r="M51" s="114">
        <f t="shared" si="7"/>
        <v>0.14721338732534414</v>
      </c>
      <c r="N51" s="119"/>
      <c r="O51" s="119">
        <f t="shared" si="8"/>
        <v>99.581686391479465</v>
      </c>
      <c r="P51" s="119"/>
      <c r="Q51" s="143">
        <v>1979.7762428257636</v>
      </c>
    </row>
    <row r="52" spans="3:17" ht="15" customHeight="1" x14ac:dyDescent="0.2">
      <c r="C52" s="77" t="s">
        <v>42</v>
      </c>
      <c r="D52" s="24"/>
      <c r="E52" s="92">
        <v>18041</v>
      </c>
      <c r="F52" s="109"/>
      <c r="G52" s="117">
        <f t="shared" si="5"/>
        <v>9.3862688163707436E-2</v>
      </c>
      <c r="H52" s="118"/>
      <c r="I52" s="117">
        <f t="shared" si="6"/>
        <v>99.67459963591206</v>
      </c>
      <c r="J52" s="118"/>
      <c r="K52" s="139">
        <v>35.683467019999995</v>
      </c>
      <c r="L52" s="109"/>
      <c r="M52" s="117">
        <f t="shared" si="7"/>
        <v>9.4004556345772511E-2</v>
      </c>
      <c r="N52" s="118"/>
      <c r="O52" s="118">
        <f t="shared" si="8"/>
        <v>99.675690947825231</v>
      </c>
      <c r="P52" s="118"/>
      <c r="Q52" s="142">
        <v>1977.9095959204033</v>
      </c>
    </row>
    <row r="53" spans="3:17" ht="15" customHeight="1" x14ac:dyDescent="0.2">
      <c r="C53" s="83" t="s">
        <v>43</v>
      </c>
      <c r="D53" s="33"/>
      <c r="E53" s="92">
        <v>12575</v>
      </c>
      <c r="F53" s="109"/>
      <c r="G53" s="117">
        <f t="shared" si="5"/>
        <v>6.5424494410432951E-2</v>
      </c>
      <c r="H53" s="118"/>
      <c r="I53" s="117">
        <f t="shared" si="6"/>
        <v>99.740024130322496</v>
      </c>
      <c r="J53" s="118"/>
      <c r="K53" s="139">
        <v>24.884775929999996</v>
      </c>
      <c r="L53" s="109"/>
      <c r="M53" s="117">
        <f t="shared" si="7"/>
        <v>6.5556475208882567E-2</v>
      </c>
      <c r="N53" s="118"/>
      <c r="O53" s="118">
        <f t="shared" si="8"/>
        <v>99.74124742303411</v>
      </c>
      <c r="P53" s="118"/>
      <c r="Q53" s="142">
        <v>1978.9086226640156</v>
      </c>
    </row>
    <row r="54" spans="3:17" ht="15" customHeight="1" x14ac:dyDescent="0.2">
      <c r="C54" s="85" t="s">
        <v>44</v>
      </c>
      <c r="D54" s="35"/>
      <c r="E54" s="92">
        <v>8852</v>
      </c>
      <c r="F54" s="109"/>
      <c r="G54" s="117">
        <f t="shared" si="5"/>
        <v>4.6054681870469384E-2</v>
      </c>
      <c r="H54" s="118"/>
      <c r="I54" s="117">
        <f t="shared" si="6"/>
        <v>99.786078812192969</v>
      </c>
      <c r="J54" s="118"/>
      <c r="K54" s="139">
        <v>17.489284680000004</v>
      </c>
      <c r="L54" s="109"/>
      <c r="M54" s="117">
        <f t="shared" si="7"/>
        <v>4.6073786670640521E-2</v>
      </c>
      <c r="N54" s="118"/>
      <c r="O54" s="118">
        <f t="shared" si="8"/>
        <v>99.787321209704757</v>
      </c>
      <c r="P54" s="118"/>
      <c r="Q54" s="142">
        <v>1975.743863533665</v>
      </c>
    </row>
    <row r="55" spans="3:17" ht="15" customHeight="1" x14ac:dyDescent="0.2">
      <c r="C55" s="85" t="s">
        <v>45</v>
      </c>
      <c r="D55" s="35"/>
      <c r="E55" s="92">
        <v>20179</v>
      </c>
      <c r="F55" s="109"/>
      <c r="G55" s="117">
        <f t="shared" si="5"/>
        <v>0.1049861528992546</v>
      </c>
      <c r="H55" s="118"/>
      <c r="I55" s="117">
        <f t="shared" si="6"/>
        <v>99.891064965092227</v>
      </c>
      <c r="J55" s="118"/>
      <c r="K55" s="139">
        <v>39.769026220000029</v>
      </c>
      <c r="L55" s="109"/>
      <c r="M55" s="117">
        <f t="shared" si="7"/>
        <v>0.10476755703192032</v>
      </c>
      <c r="N55" s="118"/>
      <c r="O55" s="118">
        <f t="shared" si="8"/>
        <v>99.892088766736677</v>
      </c>
      <c r="P55" s="118"/>
      <c r="Q55" s="142">
        <v>1970.8125387779389</v>
      </c>
    </row>
    <row r="56" spans="3:17" ht="15" customHeight="1" x14ac:dyDescent="0.2">
      <c r="C56" s="87" t="s">
        <v>46</v>
      </c>
      <c r="D56" s="37"/>
      <c r="E56" s="93">
        <v>7467</v>
      </c>
      <c r="F56" s="110"/>
      <c r="G56" s="114">
        <f t="shared" si="5"/>
        <v>3.8848882684906785E-2</v>
      </c>
      <c r="H56" s="119"/>
      <c r="I56" s="114">
        <f t="shared" si="6"/>
        <v>99.929913847777129</v>
      </c>
      <c r="J56" s="119"/>
      <c r="K56" s="140">
        <v>14.618527529999996</v>
      </c>
      <c r="L56" s="110"/>
      <c r="M56" s="114">
        <f t="shared" si="7"/>
        <v>3.8511061554525806E-2</v>
      </c>
      <c r="N56" s="119"/>
      <c r="O56" s="119">
        <f t="shared" si="8"/>
        <v>99.930599828291207</v>
      </c>
      <c r="P56" s="119"/>
      <c r="Q56" s="143">
        <v>1957.7511088790673</v>
      </c>
    </row>
    <row r="57" spans="3:17" ht="15" customHeight="1" x14ac:dyDescent="0.2">
      <c r="C57" s="85" t="s">
        <v>47</v>
      </c>
      <c r="D57" s="35"/>
      <c r="E57" s="92">
        <v>3768</v>
      </c>
      <c r="F57" s="109"/>
      <c r="G57" s="117">
        <f t="shared" si="5"/>
        <v>1.9603935979205674E-2</v>
      </c>
      <c r="H57" s="118"/>
      <c r="I57" s="117">
        <f t="shared" si="6"/>
        <v>99.949517783756335</v>
      </c>
      <c r="J57" s="118"/>
      <c r="K57" s="139">
        <v>7.3500292799999993</v>
      </c>
      <c r="L57" s="109"/>
      <c r="M57" s="117">
        <f t="shared" si="7"/>
        <v>1.9362923485197765E-2</v>
      </c>
      <c r="N57" s="118"/>
      <c r="O57" s="118">
        <f t="shared" si="8"/>
        <v>99.949962751776411</v>
      </c>
      <c r="P57" s="118"/>
      <c r="Q57" s="142">
        <v>1950.6447133757961</v>
      </c>
    </row>
    <row r="58" spans="3:17" ht="15" customHeight="1" x14ac:dyDescent="0.2">
      <c r="C58" s="85" t="s">
        <v>48</v>
      </c>
      <c r="D58" s="35"/>
      <c r="E58" s="92">
        <v>9703</v>
      </c>
      <c r="F58" s="109"/>
      <c r="G58" s="117">
        <f t="shared" si="5"/>
        <v>5.048221624369232E-2</v>
      </c>
      <c r="H58" s="118"/>
      <c r="I58" s="117">
        <f t="shared" si="6"/>
        <v>100.00000000000003</v>
      </c>
      <c r="J58" s="118"/>
      <c r="K58" s="139">
        <v>18.993786749999991</v>
      </c>
      <c r="L58" s="109"/>
      <c r="M58" s="117">
        <f t="shared" si="7"/>
        <v>5.0037248223644207E-2</v>
      </c>
      <c r="N58" s="118"/>
      <c r="O58" s="118">
        <f t="shared" si="8"/>
        <v>100.00000000000006</v>
      </c>
      <c r="P58" s="118"/>
      <c r="Q58" s="142">
        <v>1957.5169277543021</v>
      </c>
    </row>
    <row r="59" spans="3:17" ht="15.95" customHeight="1" x14ac:dyDescent="0.2">
      <c r="C59" s="105" t="s">
        <v>55</v>
      </c>
      <c r="D59" s="105"/>
      <c r="E59" s="106">
        <v>19220630</v>
      </c>
      <c r="F59" s="116"/>
      <c r="G59" s="129">
        <f t="shared" si="5"/>
        <v>100</v>
      </c>
      <c r="H59" s="120"/>
      <c r="I59" s="120"/>
      <c r="J59" s="120"/>
      <c r="K59" s="141">
        <v>37959.295173679864</v>
      </c>
      <c r="L59" s="120"/>
      <c r="M59" s="129">
        <f t="shared" si="7"/>
        <v>100</v>
      </c>
      <c r="N59" s="120"/>
      <c r="O59" s="120"/>
      <c r="P59" s="120"/>
      <c r="Q59" s="144">
        <v>1974.9246082818233</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73"/>
      <c r="L61" s="15"/>
      <c r="M61" s="15"/>
      <c r="N61"/>
      <c r="O61"/>
      <c r="P61"/>
      <c r="Q61"/>
    </row>
  </sheetData>
  <mergeCells count="10">
    <mergeCell ref="M9:M10"/>
    <mergeCell ref="C2:Q2"/>
    <mergeCell ref="C4:Q4"/>
    <mergeCell ref="C5:Q5"/>
    <mergeCell ref="C7:C10"/>
    <mergeCell ref="E7:I7"/>
    <mergeCell ref="K7:O7"/>
    <mergeCell ref="Q7:Q10"/>
    <mergeCell ref="E9:E10"/>
    <mergeCell ref="G9:G10"/>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114</v>
      </c>
      <c r="D4" s="202"/>
      <c r="E4" s="202"/>
      <c r="F4" s="202"/>
      <c r="G4" s="202"/>
      <c r="H4" s="202"/>
      <c r="I4" s="202"/>
      <c r="J4" s="202"/>
      <c r="K4" s="202"/>
      <c r="L4" s="202"/>
      <c r="M4" s="202"/>
      <c r="N4" s="202"/>
      <c r="O4" s="202"/>
      <c r="P4" s="202"/>
      <c r="Q4" s="202"/>
      <c r="R4" s="57"/>
    </row>
    <row r="5" spans="1:18" ht="18" customHeight="1" x14ac:dyDescent="0.3">
      <c r="A5" s="6"/>
      <c r="C5" s="196" t="s">
        <v>134</v>
      </c>
      <c r="D5" s="196"/>
      <c r="E5" s="196"/>
      <c r="F5" s="196"/>
      <c r="G5" s="196"/>
      <c r="H5" s="196"/>
      <c r="I5" s="196"/>
      <c r="J5" s="196"/>
      <c r="K5" s="196"/>
      <c r="L5" s="196"/>
      <c r="M5" s="196"/>
      <c r="N5" s="196"/>
      <c r="O5" s="196"/>
      <c r="P5" s="196"/>
      <c r="Q5" s="196"/>
      <c r="R5" s="56"/>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14374</v>
      </c>
      <c r="F12" s="109"/>
      <c r="G12" s="117">
        <f>E12/$E$59*100</f>
        <v>4.3557179783214091</v>
      </c>
      <c r="H12" s="118"/>
      <c r="I12" s="117">
        <f>G12</f>
        <v>4.3557179783214091</v>
      </c>
      <c r="J12" s="118"/>
      <c r="K12" s="139">
        <v>53.732269269999918</v>
      </c>
      <c r="L12" s="109"/>
      <c r="M12" s="117">
        <f>K12/$K$59*100</f>
        <v>4.2150766987987689</v>
      </c>
      <c r="N12" s="118"/>
      <c r="O12" s="117">
        <f t="shared" ref="O12" si="0">M12</f>
        <v>4.2150766987987689</v>
      </c>
      <c r="P12" s="118"/>
      <c r="Q12" s="142">
        <v>3738.1570384026659</v>
      </c>
    </row>
    <row r="13" spans="1:18" ht="15" customHeight="1" x14ac:dyDescent="0.2">
      <c r="A13" s="2"/>
      <c r="C13" s="77" t="s">
        <v>3</v>
      </c>
      <c r="D13" s="24"/>
      <c r="E13" s="92">
        <v>22240</v>
      </c>
      <c r="F13" s="109"/>
      <c r="G13" s="117">
        <f t="shared" ref="G13:G59" si="1">E13/$E$59*100</f>
        <v>6.7393326727332781</v>
      </c>
      <c r="H13" s="118"/>
      <c r="I13" s="117">
        <f>I12+G13</f>
        <v>11.095050651054688</v>
      </c>
      <c r="J13" s="118"/>
      <c r="K13" s="139">
        <v>81.186090849999971</v>
      </c>
      <c r="L13" s="109"/>
      <c r="M13" s="117">
        <f t="shared" ref="M13:M59" si="2">K13/$K$59*100</f>
        <v>6.3687166847326298</v>
      </c>
      <c r="N13" s="118"/>
      <c r="O13" s="118">
        <f t="shared" ref="O13:O58" si="3">O12+M13</f>
        <v>10.583793383531399</v>
      </c>
      <c r="P13" s="118"/>
      <c r="Q13" s="142">
        <v>3650.4537252697824</v>
      </c>
    </row>
    <row r="14" spans="1:18" ht="15" customHeight="1" x14ac:dyDescent="0.2">
      <c r="A14" s="2"/>
      <c r="C14" s="77" t="s">
        <v>4</v>
      </c>
      <c r="D14" s="24"/>
      <c r="E14" s="92">
        <v>11206</v>
      </c>
      <c r="F14" s="109"/>
      <c r="G14" s="117">
        <f t="shared" si="1"/>
        <v>3.3957267055147984</v>
      </c>
      <c r="H14" s="118"/>
      <c r="I14" s="117">
        <f t="shared" ref="I14:I58" si="4">I13+G14</f>
        <v>14.490777356569486</v>
      </c>
      <c r="J14" s="118"/>
      <c r="K14" s="139">
        <v>39.026423340000029</v>
      </c>
      <c r="L14" s="109"/>
      <c r="M14" s="117">
        <f t="shared" si="2"/>
        <v>3.0614632490449218</v>
      </c>
      <c r="N14" s="118"/>
      <c r="O14" s="118">
        <f t="shared" si="3"/>
        <v>13.64525663257632</v>
      </c>
      <c r="P14" s="118"/>
      <c r="Q14" s="142">
        <v>3482.6363858647178</v>
      </c>
    </row>
    <row r="15" spans="1:18" ht="15" customHeight="1" x14ac:dyDescent="0.2">
      <c r="A15" s="2"/>
      <c r="C15" s="77" t="s">
        <v>5</v>
      </c>
      <c r="D15" s="24"/>
      <c r="E15" s="92">
        <v>7580</v>
      </c>
      <c r="F15" s="109"/>
      <c r="G15" s="117">
        <f t="shared" si="1"/>
        <v>2.2969488156168274</v>
      </c>
      <c r="H15" s="118"/>
      <c r="I15" s="117">
        <f t="shared" si="4"/>
        <v>16.787726172186314</v>
      </c>
      <c r="J15" s="118"/>
      <c r="K15" s="139">
        <v>26.305702369999988</v>
      </c>
      <c r="L15" s="109"/>
      <c r="M15" s="117">
        <f t="shared" si="2"/>
        <v>2.0635747310086145</v>
      </c>
      <c r="N15" s="118"/>
      <c r="O15" s="118">
        <f t="shared" si="3"/>
        <v>15.708831363584935</v>
      </c>
      <c r="P15" s="118"/>
      <c r="Q15" s="142">
        <v>3470.4092836411596</v>
      </c>
    </row>
    <row r="16" spans="1:18" ht="15" customHeight="1" x14ac:dyDescent="0.2">
      <c r="A16" s="2"/>
      <c r="C16" s="79" t="s">
        <v>6</v>
      </c>
      <c r="D16" s="27"/>
      <c r="E16" s="93">
        <v>7127</v>
      </c>
      <c r="F16" s="110"/>
      <c r="G16" s="114">
        <f t="shared" si="1"/>
        <v>2.1596773362666402</v>
      </c>
      <c r="H16" s="119"/>
      <c r="I16" s="114">
        <f t="shared" si="4"/>
        <v>18.947403508452954</v>
      </c>
      <c r="J16" s="119"/>
      <c r="K16" s="140">
        <v>25.838694000000011</v>
      </c>
      <c r="L16" s="110"/>
      <c r="M16" s="114">
        <f t="shared" si="2"/>
        <v>2.0269398349717567</v>
      </c>
      <c r="N16" s="119"/>
      <c r="O16" s="119">
        <f t="shared" si="3"/>
        <v>17.735771198556691</v>
      </c>
      <c r="P16" s="119"/>
      <c r="Q16" s="143">
        <v>3625.4656938403273</v>
      </c>
    </row>
    <row r="17" spans="3:17" ht="15" customHeight="1" x14ac:dyDescent="0.2">
      <c r="C17" s="77" t="s">
        <v>7</v>
      </c>
      <c r="D17" s="24"/>
      <c r="E17" s="92">
        <v>7260</v>
      </c>
      <c r="F17" s="109"/>
      <c r="G17" s="117">
        <f t="shared" si="1"/>
        <v>2.1999800001818164</v>
      </c>
      <c r="H17" s="118"/>
      <c r="I17" s="117">
        <f t="shared" si="4"/>
        <v>21.147383508634771</v>
      </c>
      <c r="J17" s="118"/>
      <c r="K17" s="139">
        <v>27.891810210000013</v>
      </c>
      <c r="L17" s="109"/>
      <c r="M17" s="117">
        <f t="shared" si="2"/>
        <v>2.1879984020911025</v>
      </c>
      <c r="N17" s="118"/>
      <c r="O17" s="118">
        <f t="shared" si="3"/>
        <v>19.923769600647795</v>
      </c>
      <c r="P17" s="118"/>
      <c r="Q17" s="142">
        <v>3841.8471363636381</v>
      </c>
    </row>
    <row r="18" spans="3:17" ht="15" customHeight="1" x14ac:dyDescent="0.2">
      <c r="C18" s="77" t="s">
        <v>8</v>
      </c>
      <c r="D18" s="24"/>
      <c r="E18" s="92">
        <v>7982</v>
      </c>
      <c r="F18" s="109"/>
      <c r="G18" s="117">
        <f t="shared" si="1"/>
        <v>2.4187658900070605</v>
      </c>
      <c r="H18" s="118"/>
      <c r="I18" s="117">
        <f t="shared" si="4"/>
        <v>23.566149398641834</v>
      </c>
      <c r="J18" s="118"/>
      <c r="K18" s="139">
        <v>33.899735429999978</v>
      </c>
      <c r="L18" s="109"/>
      <c r="M18" s="117">
        <f t="shared" si="2"/>
        <v>2.6592955564267426</v>
      </c>
      <c r="N18" s="118"/>
      <c r="O18" s="118">
        <f t="shared" si="3"/>
        <v>22.583065157074536</v>
      </c>
      <c r="P18" s="118"/>
      <c r="Q18" s="142">
        <v>4247.0227298922546</v>
      </c>
    </row>
    <row r="19" spans="3:17" ht="15" customHeight="1" x14ac:dyDescent="0.2">
      <c r="C19" s="77" t="s">
        <v>9</v>
      </c>
      <c r="D19" s="24"/>
      <c r="E19" s="92">
        <v>8544</v>
      </c>
      <c r="F19" s="109"/>
      <c r="G19" s="117">
        <f t="shared" si="1"/>
        <v>2.589067372114799</v>
      </c>
      <c r="H19" s="118"/>
      <c r="I19" s="117">
        <f t="shared" si="4"/>
        <v>26.155216770756631</v>
      </c>
      <c r="J19" s="118"/>
      <c r="K19" s="139">
        <v>36.738593830000006</v>
      </c>
      <c r="L19" s="109"/>
      <c r="M19" s="117">
        <f t="shared" si="2"/>
        <v>2.8819923837820354</v>
      </c>
      <c r="N19" s="118"/>
      <c r="O19" s="118">
        <f t="shared" si="3"/>
        <v>25.46505754085657</v>
      </c>
      <c r="P19" s="118"/>
      <c r="Q19" s="142">
        <v>4299.9290531367051</v>
      </c>
    </row>
    <row r="20" spans="3:17" ht="15" customHeight="1" x14ac:dyDescent="0.2">
      <c r="C20" s="77" t="s">
        <v>10</v>
      </c>
      <c r="D20" s="24"/>
      <c r="E20" s="92">
        <v>11991</v>
      </c>
      <c r="F20" s="109"/>
      <c r="G20" s="117">
        <f t="shared" si="1"/>
        <v>3.6336033308788105</v>
      </c>
      <c r="H20" s="118"/>
      <c r="I20" s="117">
        <f t="shared" si="4"/>
        <v>29.788820101635441</v>
      </c>
      <c r="J20" s="118"/>
      <c r="K20" s="139">
        <v>49.650979180000057</v>
      </c>
      <c r="L20" s="109"/>
      <c r="M20" s="117">
        <f t="shared" si="2"/>
        <v>3.8949161883063979</v>
      </c>
      <c r="N20" s="118"/>
      <c r="O20" s="118">
        <f t="shared" si="3"/>
        <v>29.359973729162967</v>
      </c>
      <c r="P20" s="118"/>
      <c r="Q20" s="142">
        <v>4140.6871136685895</v>
      </c>
    </row>
    <row r="21" spans="3:17" ht="15" customHeight="1" x14ac:dyDescent="0.2">
      <c r="C21" s="79" t="s">
        <v>11</v>
      </c>
      <c r="D21" s="27"/>
      <c r="E21" s="93">
        <v>17669</v>
      </c>
      <c r="F21" s="110"/>
      <c r="G21" s="114">
        <f t="shared" si="1"/>
        <v>5.3541937497537901</v>
      </c>
      <c r="H21" s="119"/>
      <c r="I21" s="114">
        <f t="shared" si="4"/>
        <v>35.143013851389227</v>
      </c>
      <c r="J21" s="119"/>
      <c r="K21" s="140">
        <v>69.678779950000063</v>
      </c>
      <c r="L21" s="110"/>
      <c r="M21" s="114">
        <f t="shared" si="2"/>
        <v>5.4660152224755008</v>
      </c>
      <c r="N21" s="119"/>
      <c r="O21" s="119">
        <f t="shared" si="3"/>
        <v>34.825988951638465</v>
      </c>
      <c r="P21" s="119"/>
      <c r="Q21" s="143">
        <v>3943.5610362782309</v>
      </c>
    </row>
    <row r="22" spans="3:17" ht="15" customHeight="1" x14ac:dyDescent="0.2">
      <c r="C22" s="77" t="s">
        <v>12</v>
      </c>
      <c r="D22" s="24"/>
      <c r="E22" s="92">
        <v>18684</v>
      </c>
      <c r="F22" s="109"/>
      <c r="G22" s="117">
        <f t="shared" si="1"/>
        <v>5.6617667112117163</v>
      </c>
      <c r="H22" s="118"/>
      <c r="I22" s="117">
        <f t="shared" si="4"/>
        <v>40.804780562600946</v>
      </c>
      <c r="J22" s="118"/>
      <c r="K22" s="139">
        <v>72.072507219999949</v>
      </c>
      <c r="L22" s="109"/>
      <c r="M22" s="117">
        <f t="shared" si="2"/>
        <v>5.6537933337693991</v>
      </c>
      <c r="N22" s="118"/>
      <c r="O22" s="118">
        <f t="shared" si="3"/>
        <v>40.479782285407865</v>
      </c>
      <c r="P22" s="118"/>
      <c r="Q22" s="142">
        <v>3857.4452590451697</v>
      </c>
    </row>
    <row r="23" spans="3:17" ht="15" customHeight="1" x14ac:dyDescent="0.2">
      <c r="C23" s="77" t="s">
        <v>13</v>
      </c>
      <c r="D23" s="24"/>
      <c r="E23" s="92">
        <v>19065</v>
      </c>
      <c r="F23" s="109"/>
      <c r="G23" s="117">
        <f t="shared" si="1"/>
        <v>5.7772202070890266</v>
      </c>
      <c r="H23" s="118"/>
      <c r="I23" s="117">
        <f t="shared" si="4"/>
        <v>46.582000769689969</v>
      </c>
      <c r="J23" s="118"/>
      <c r="K23" s="139">
        <v>73.017261870000056</v>
      </c>
      <c r="L23" s="109"/>
      <c r="M23" s="117">
        <f t="shared" si="2"/>
        <v>5.7279054709524937</v>
      </c>
      <c r="N23" s="118"/>
      <c r="O23" s="118">
        <f t="shared" si="3"/>
        <v>46.207687756360357</v>
      </c>
      <c r="P23" s="118"/>
      <c r="Q23" s="142">
        <v>3829.9114539732518</v>
      </c>
    </row>
    <row r="24" spans="3:17" ht="15" customHeight="1" x14ac:dyDescent="0.2">
      <c r="C24" s="77" t="s">
        <v>14</v>
      </c>
      <c r="D24" s="24"/>
      <c r="E24" s="92">
        <v>18319</v>
      </c>
      <c r="F24" s="109"/>
      <c r="G24" s="117">
        <f t="shared" si="1"/>
        <v>5.5511616561061565</v>
      </c>
      <c r="H24" s="118"/>
      <c r="I24" s="117">
        <f t="shared" si="4"/>
        <v>52.133162425796129</v>
      </c>
      <c r="J24" s="118"/>
      <c r="K24" s="139">
        <v>69.950738629999975</v>
      </c>
      <c r="L24" s="109"/>
      <c r="M24" s="117">
        <f t="shared" si="2"/>
        <v>5.4873492683045262</v>
      </c>
      <c r="N24" s="118"/>
      <c r="O24" s="118">
        <f t="shared" si="3"/>
        <v>51.695037024664884</v>
      </c>
      <c r="P24" s="118"/>
      <c r="Q24" s="142">
        <v>3818.4801916043443</v>
      </c>
    </row>
    <row r="25" spans="3:17" ht="15" customHeight="1" x14ac:dyDescent="0.2">
      <c r="C25" s="77" t="s">
        <v>15</v>
      </c>
      <c r="D25" s="24"/>
      <c r="E25" s="92">
        <v>16893</v>
      </c>
      <c r="F25" s="109"/>
      <c r="G25" s="117">
        <f t="shared" si="1"/>
        <v>5.1190443723238879</v>
      </c>
      <c r="H25" s="118"/>
      <c r="I25" s="117">
        <f t="shared" si="4"/>
        <v>57.252206798120014</v>
      </c>
      <c r="J25" s="118"/>
      <c r="K25" s="139">
        <v>65.186488930000039</v>
      </c>
      <c r="L25" s="109"/>
      <c r="M25" s="117">
        <f t="shared" si="2"/>
        <v>5.1136133704808167</v>
      </c>
      <c r="N25" s="118"/>
      <c r="O25" s="118">
        <f t="shared" si="3"/>
        <v>56.808650395145705</v>
      </c>
      <c r="P25" s="118"/>
      <c r="Q25" s="142">
        <v>3858.7870082282625</v>
      </c>
    </row>
    <row r="26" spans="3:17" ht="15" customHeight="1" x14ac:dyDescent="0.2">
      <c r="C26" s="79" t="s">
        <v>16</v>
      </c>
      <c r="D26" s="27"/>
      <c r="E26" s="93">
        <v>15098</v>
      </c>
      <c r="F26" s="110"/>
      <c r="G26" s="114">
        <f t="shared" si="1"/>
        <v>4.5751099232431223</v>
      </c>
      <c r="H26" s="119"/>
      <c r="I26" s="114">
        <f t="shared" si="4"/>
        <v>61.827316721363133</v>
      </c>
      <c r="J26" s="119"/>
      <c r="K26" s="140">
        <v>58.132169640000008</v>
      </c>
      <c r="L26" s="110"/>
      <c r="M26" s="114">
        <f t="shared" si="2"/>
        <v>4.5602308822826609</v>
      </c>
      <c r="N26" s="119"/>
      <c r="O26" s="119">
        <f t="shared" si="3"/>
        <v>61.368881277428365</v>
      </c>
      <c r="P26" s="119"/>
      <c r="Q26" s="143">
        <v>3850.3225354351575</v>
      </c>
    </row>
    <row r="27" spans="3:17" ht="15" customHeight="1" x14ac:dyDescent="0.2">
      <c r="C27" s="77" t="s">
        <v>17</v>
      </c>
      <c r="D27" s="24"/>
      <c r="E27" s="92">
        <v>13551</v>
      </c>
      <c r="F27" s="109"/>
      <c r="G27" s="117">
        <f t="shared" si="1"/>
        <v>4.1063263061244903</v>
      </c>
      <c r="H27" s="118"/>
      <c r="I27" s="117">
        <f t="shared" si="4"/>
        <v>65.933643027487619</v>
      </c>
      <c r="J27" s="118"/>
      <c r="K27" s="139">
        <v>52.48982768000004</v>
      </c>
      <c r="L27" s="109"/>
      <c r="M27" s="117">
        <f t="shared" si="2"/>
        <v>4.1176122390471894</v>
      </c>
      <c r="N27" s="118"/>
      <c r="O27" s="118">
        <f t="shared" si="3"/>
        <v>65.486493516475548</v>
      </c>
      <c r="P27" s="118"/>
      <c r="Q27" s="142">
        <v>3873.5021533466193</v>
      </c>
    </row>
    <row r="28" spans="3:17" ht="15" customHeight="1" x14ac:dyDescent="0.2">
      <c r="C28" s="77" t="s">
        <v>18</v>
      </c>
      <c r="D28" s="24"/>
      <c r="E28" s="92">
        <v>12036</v>
      </c>
      <c r="F28" s="109"/>
      <c r="G28" s="117">
        <f t="shared" si="1"/>
        <v>3.6472395705493583</v>
      </c>
      <c r="H28" s="118"/>
      <c r="I28" s="117">
        <f t="shared" si="4"/>
        <v>69.580882598036979</v>
      </c>
      <c r="J28" s="118"/>
      <c r="K28" s="139">
        <v>46.697795740000053</v>
      </c>
      <c r="L28" s="109"/>
      <c r="M28" s="117">
        <f t="shared" si="2"/>
        <v>3.6632510292811413</v>
      </c>
      <c r="N28" s="118"/>
      <c r="O28" s="118">
        <f t="shared" si="3"/>
        <v>69.14974454575669</v>
      </c>
      <c r="P28" s="118"/>
      <c r="Q28" s="142">
        <v>3879.8434479893699</v>
      </c>
    </row>
    <row r="29" spans="3:17" ht="15" customHeight="1" x14ac:dyDescent="0.2">
      <c r="C29" s="77" t="s">
        <v>19</v>
      </c>
      <c r="D29" s="24"/>
      <c r="E29" s="92">
        <v>10902</v>
      </c>
      <c r="F29" s="109"/>
      <c r="G29" s="117">
        <f t="shared" si="1"/>
        <v>3.3036063308515375</v>
      </c>
      <c r="H29" s="118"/>
      <c r="I29" s="117">
        <f t="shared" si="4"/>
        <v>72.884488928888516</v>
      </c>
      <c r="J29" s="118"/>
      <c r="K29" s="139">
        <v>42.33739207000005</v>
      </c>
      <c r="L29" s="109"/>
      <c r="M29" s="117">
        <f t="shared" si="2"/>
        <v>3.3211952003263172</v>
      </c>
      <c r="N29" s="118"/>
      <c r="O29" s="118">
        <f t="shared" si="3"/>
        <v>72.470939746083005</v>
      </c>
      <c r="P29" s="118"/>
      <c r="Q29" s="142">
        <v>3883.4518501192488</v>
      </c>
    </row>
    <row r="30" spans="3:17" ht="15" customHeight="1" x14ac:dyDescent="0.2">
      <c r="C30" s="77" t="s">
        <v>20</v>
      </c>
      <c r="D30" s="24"/>
      <c r="E30" s="92">
        <v>9690</v>
      </c>
      <c r="F30" s="109"/>
      <c r="G30" s="117">
        <f t="shared" si="1"/>
        <v>2.9363369423914327</v>
      </c>
      <c r="H30" s="118"/>
      <c r="I30" s="117">
        <f t="shared" si="4"/>
        <v>75.820825871279951</v>
      </c>
      <c r="J30" s="118"/>
      <c r="K30" s="139">
        <v>37.79125850999997</v>
      </c>
      <c r="L30" s="109"/>
      <c r="M30" s="117">
        <f t="shared" si="2"/>
        <v>2.9645696213451922</v>
      </c>
      <c r="N30" s="118"/>
      <c r="O30" s="118">
        <f t="shared" si="3"/>
        <v>75.435509367428196</v>
      </c>
      <c r="P30" s="118"/>
      <c r="Q30" s="142">
        <v>3900.0266780185725</v>
      </c>
    </row>
    <row r="31" spans="3:17" ht="15" customHeight="1" x14ac:dyDescent="0.2">
      <c r="C31" s="79" t="s">
        <v>21</v>
      </c>
      <c r="D31" s="27"/>
      <c r="E31" s="93">
        <v>8602</v>
      </c>
      <c r="F31" s="110"/>
      <c r="G31" s="114">
        <f t="shared" si="1"/>
        <v>2.6066429699123947</v>
      </c>
      <c r="H31" s="119"/>
      <c r="I31" s="114">
        <f t="shared" si="4"/>
        <v>78.427468841192351</v>
      </c>
      <c r="J31" s="119"/>
      <c r="K31" s="140">
        <v>33.627761000000007</v>
      </c>
      <c r="L31" s="110"/>
      <c r="M31" s="114">
        <f t="shared" si="2"/>
        <v>2.6379602750746476</v>
      </c>
      <c r="N31" s="119"/>
      <c r="O31" s="119">
        <f t="shared" si="3"/>
        <v>78.073469642502843</v>
      </c>
      <c r="P31" s="119"/>
      <c r="Q31" s="143">
        <v>3909.2956289235071</v>
      </c>
    </row>
    <row r="32" spans="3:17" ht="15" customHeight="1" x14ac:dyDescent="0.2">
      <c r="C32" s="77" t="s">
        <v>22</v>
      </c>
      <c r="D32" s="24"/>
      <c r="E32" s="92">
        <v>7715</v>
      </c>
      <c r="F32" s="109"/>
      <c r="G32" s="117">
        <f t="shared" si="1"/>
        <v>2.3378575346284731</v>
      </c>
      <c r="H32" s="118"/>
      <c r="I32" s="117">
        <f t="shared" si="4"/>
        <v>80.76532637582082</v>
      </c>
      <c r="J32" s="118"/>
      <c r="K32" s="139">
        <v>30.222875750000018</v>
      </c>
      <c r="L32" s="109"/>
      <c r="M32" s="117">
        <f t="shared" si="2"/>
        <v>2.3708609570234822</v>
      </c>
      <c r="N32" s="118"/>
      <c r="O32" s="118">
        <f t="shared" si="3"/>
        <v>80.444330599526324</v>
      </c>
      <c r="P32" s="118"/>
      <c r="Q32" s="142">
        <v>3917.4174659753749</v>
      </c>
    </row>
    <row r="33" spans="3:17" ht="15" customHeight="1" x14ac:dyDescent="0.2">
      <c r="C33" s="77" t="s">
        <v>23</v>
      </c>
      <c r="D33" s="24"/>
      <c r="E33" s="92">
        <v>13156</v>
      </c>
      <c r="F33" s="109"/>
      <c r="G33" s="117">
        <f t="shared" si="1"/>
        <v>3.986630424571898</v>
      </c>
      <c r="H33" s="118"/>
      <c r="I33" s="117">
        <f t="shared" si="4"/>
        <v>84.751956800392719</v>
      </c>
      <c r="J33" s="118"/>
      <c r="K33" s="139">
        <v>51.282577590000123</v>
      </c>
      <c r="L33" s="109"/>
      <c r="M33" s="117">
        <f t="shared" si="2"/>
        <v>4.0229084084977789</v>
      </c>
      <c r="N33" s="118"/>
      <c r="O33" s="118">
        <f t="shared" si="3"/>
        <v>84.467239008024109</v>
      </c>
      <c r="P33" s="118"/>
      <c r="Q33" s="142">
        <v>3898.0372141988541</v>
      </c>
    </row>
    <row r="34" spans="3:17" ht="15" customHeight="1" x14ac:dyDescent="0.2">
      <c r="C34" s="77" t="s">
        <v>24</v>
      </c>
      <c r="D34" s="24"/>
      <c r="E34" s="92">
        <v>10894</v>
      </c>
      <c r="F34" s="109"/>
      <c r="G34" s="117">
        <f t="shared" si="1"/>
        <v>3.3011821104656627</v>
      </c>
      <c r="H34" s="118"/>
      <c r="I34" s="117">
        <f t="shared" si="4"/>
        <v>88.05313891085838</v>
      </c>
      <c r="J34" s="118"/>
      <c r="K34" s="139">
        <v>41.348860930000093</v>
      </c>
      <c r="L34" s="109"/>
      <c r="M34" s="117">
        <f t="shared" si="2"/>
        <v>3.2436489765978287</v>
      </c>
      <c r="N34" s="118"/>
      <c r="O34" s="118">
        <f t="shared" si="3"/>
        <v>87.710887984621934</v>
      </c>
      <c r="P34" s="118"/>
      <c r="Q34" s="142">
        <v>3795.5627804296032</v>
      </c>
    </row>
    <row r="35" spans="3:17" ht="15" customHeight="1" x14ac:dyDescent="0.2">
      <c r="C35" s="77" t="s">
        <v>25</v>
      </c>
      <c r="D35" s="24"/>
      <c r="E35" s="92">
        <v>8393</v>
      </c>
      <c r="F35" s="109"/>
      <c r="G35" s="117">
        <f t="shared" si="1"/>
        <v>2.5433102123314031</v>
      </c>
      <c r="H35" s="118"/>
      <c r="I35" s="117">
        <f t="shared" si="4"/>
        <v>90.596449123189785</v>
      </c>
      <c r="J35" s="118"/>
      <c r="K35" s="139">
        <v>31.963533500000032</v>
      </c>
      <c r="L35" s="109"/>
      <c r="M35" s="117">
        <f t="shared" si="2"/>
        <v>2.5074084362624616</v>
      </c>
      <c r="N35" s="118"/>
      <c r="O35" s="118">
        <f t="shared" si="3"/>
        <v>90.2182964208844</v>
      </c>
      <c r="P35" s="118"/>
      <c r="Q35" s="142">
        <v>3808.3561896818819</v>
      </c>
    </row>
    <row r="36" spans="3:17" ht="15" customHeight="1" x14ac:dyDescent="0.2">
      <c r="C36" s="79" t="s">
        <v>26</v>
      </c>
      <c r="D36" s="27"/>
      <c r="E36" s="93">
        <v>5865</v>
      </c>
      <c r="F36" s="110"/>
      <c r="G36" s="114">
        <f t="shared" si="1"/>
        <v>1.7772565703948147</v>
      </c>
      <c r="H36" s="119"/>
      <c r="I36" s="114">
        <f t="shared" si="4"/>
        <v>92.373705693584597</v>
      </c>
      <c r="J36" s="119"/>
      <c r="K36" s="140">
        <v>22.866715080000013</v>
      </c>
      <c r="L36" s="110"/>
      <c r="M36" s="114">
        <f t="shared" si="2"/>
        <v>1.7938002474351598</v>
      </c>
      <c r="N36" s="119"/>
      <c r="O36" s="119">
        <f t="shared" si="3"/>
        <v>92.012096668319558</v>
      </c>
      <c r="P36" s="119"/>
      <c r="Q36" s="143">
        <v>3898.843150895143</v>
      </c>
    </row>
    <row r="37" spans="3:17" ht="15" customHeight="1" x14ac:dyDescent="0.2">
      <c r="C37" s="77" t="s">
        <v>27</v>
      </c>
      <c r="D37" s="24"/>
      <c r="E37" s="92">
        <v>4229</v>
      </c>
      <c r="F37" s="109"/>
      <c r="G37" s="117">
        <f t="shared" si="1"/>
        <v>1.2815035014833198</v>
      </c>
      <c r="H37" s="118"/>
      <c r="I37" s="117">
        <f t="shared" si="4"/>
        <v>93.655209195067911</v>
      </c>
      <c r="J37" s="118"/>
      <c r="K37" s="139">
        <v>16.720059679999984</v>
      </c>
      <c r="L37" s="109"/>
      <c r="M37" s="117">
        <f t="shared" si="2"/>
        <v>1.3116202780410293</v>
      </c>
      <c r="N37" s="118"/>
      <c r="O37" s="118">
        <f t="shared" si="3"/>
        <v>93.323716946360591</v>
      </c>
      <c r="P37" s="118"/>
      <c r="Q37" s="142">
        <v>3953.6674580278991</v>
      </c>
    </row>
    <row r="38" spans="3:17" ht="15" customHeight="1" x14ac:dyDescent="0.2">
      <c r="C38" s="77" t="s">
        <v>28</v>
      </c>
      <c r="D38" s="24"/>
      <c r="E38" s="92">
        <v>3325</v>
      </c>
      <c r="F38" s="109"/>
      <c r="G38" s="117">
        <f t="shared" si="1"/>
        <v>1.0075665978794133</v>
      </c>
      <c r="H38" s="118"/>
      <c r="I38" s="117">
        <f t="shared" si="4"/>
        <v>94.662775792947329</v>
      </c>
      <c r="J38" s="118"/>
      <c r="K38" s="139">
        <v>13.411537920000002</v>
      </c>
      <c r="L38" s="109"/>
      <c r="M38" s="117">
        <f t="shared" si="2"/>
        <v>1.0520802815452766</v>
      </c>
      <c r="N38" s="118"/>
      <c r="O38" s="118">
        <f t="shared" si="3"/>
        <v>94.375797227905863</v>
      </c>
      <c r="P38" s="118"/>
      <c r="Q38" s="142">
        <v>4033.5452390977448</v>
      </c>
    </row>
    <row r="39" spans="3:17" ht="15" customHeight="1" x14ac:dyDescent="0.2">
      <c r="C39" s="77" t="s">
        <v>29</v>
      </c>
      <c r="D39" s="24"/>
      <c r="E39" s="92">
        <v>2750</v>
      </c>
      <c r="F39" s="109"/>
      <c r="G39" s="117">
        <f t="shared" si="1"/>
        <v>0.83332575764462746</v>
      </c>
      <c r="H39" s="118"/>
      <c r="I39" s="117">
        <f t="shared" si="4"/>
        <v>95.496101550591959</v>
      </c>
      <c r="J39" s="118"/>
      <c r="K39" s="139">
        <v>11.081574760000004</v>
      </c>
      <c r="L39" s="109"/>
      <c r="M39" s="117">
        <f t="shared" si="2"/>
        <v>0.86930420381392259</v>
      </c>
      <c r="N39" s="118"/>
      <c r="O39" s="118">
        <f t="shared" si="3"/>
        <v>95.245101431719789</v>
      </c>
      <c r="P39" s="118"/>
      <c r="Q39" s="142">
        <v>4029.6635490909102</v>
      </c>
    </row>
    <row r="40" spans="3:17" ht="15" customHeight="1" x14ac:dyDescent="0.2">
      <c r="C40" s="77" t="s">
        <v>30</v>
      </c>
      <c r="D40" s="24"/>
      <c r="E40" s="92">
        <v>2199</v>
      </c>
      <c r="F40" s="109"/>
      <c r="G40" s="117">
        <f t="shared" si="1"/>
        <v>0.66635757856746758</v>
      </c>
      <c r="H40" s="118"/>
      <c r="I40" s="117">
        <f t="shared" si="4"/>
        <v>96.16245912915943</v>
      </c>
      <c r="J40" s="118"/>
      <c r="K40" s="139">
        <v>8.8484670699999963</v>
      </c>
      <c r="L40" s="109"/>
      <c r="M40" s="117">
        <f t="shared" si="2"/>
        <v>0.69412604145622869</v>
      </c>
      <c r="N40" s="118"/>
      <c r="O40" s="118">
        <f t="shared" si="3"/>
        <v>95.939227473176018</v>
      </c>
      <c r="P40" s="118"/>
      <c r="Q40" s="142">
        <v>4023.8595134151869</v>
      </c>
    </row>
    <row r="41" spans="3:17" ht="15" customHeight="1" x14ac:dyDescent="0.2">
      <c r="C41" s="79" t="s">
        <v>31</v>
      </c>
      <c r="D41" s="27"/>
      <c r="E41" s="93">
        <v>1795</v>
      </c>
      <c r="F41" s="110"/>
      <c r="G41" s="114">
        <f t="shared" si="1"/>
        <v>0.54393444908076594</v>
      </c>
      <c r="H41" s="119"/>
      <c r="I41" s="114">
        <f t="shared" si="4"/>
        <v>96.706393578240196</v>
      </c>
      <c r="J41" s="119"/>
      <c r="K41" s="140">
        <v>7.1421751399999991</v>
      </c>
      <c r="L41" s="110"/>
      <c r="M41" s="114">
        <f t="shared" si="2"/>
        <v>0.56027442020138374</v>
      </c>
      <c r="N41" s="119"/>
      <c r="O41" s="119">
        <f t="shared" si="3"/>
        <v>96.499501893377399</v>
      </c>
      <c r="P41" s="119"/>
      <c r="Q41" s="143">
        <v>3978.9276545960997</v>
      </c>
    </row>
    <row r="42" spans="3:17" ht="15" customHeight="1" x14ac:dyDescent="0.2">
      <c r="C42" s="77" t="s">
        <v>32</v>
      </c>
      <c r="D42" s="24"/>
      <c r="E42" s="92">
        <v>1430</v>
      </c>
      <c r="F42" s="109"/>
      <c r="G42" s="117">
        <f t="shared" si="1"/>
        <v>0.43332939397520631</v>
      </c>
      <c r="H42" s="118"/>
      <c r="I42" s="117">
        <f t="shared" si="4"/>
        <v>97.139722972215395</v>
      </c>
      <c r="J42" s="118"/>
      <c r="K42" s="139">
        <v>5.7067845100000012</v>
      </c>
      <c r="L42" s="109"/>
      <c r="M42" s="117">
        <f t="shared" si="2"/>
        <v>0.44767389764044468</v>
      </c>
      <c r="N42" s="118"/>
      <c r="O42" s="118">
        <f t="shared" si="3"/>
        <v>96.947175791017841</v>
      </c>
      <c r="P42" s="118"/>
      <c r="Q42" s="142">
        <v>3990.7583986013997</v>
      </c>
    </row>
    <row r="43" spans="3:17" ht="15" customHeight="1" x14ac:dyDescent="0.2">
      <c r="C43" s="77" t="s">
        <v>33</v>
      </c>
      <c r="D43" s="24"/>
      <c r="E43" s="92">
        <v>2335</v>
      </c>
      <c r="F43" s="109"/>
      <c r="G43" s="117">
        <f t="shared" si="1"/>
        <v>0.70756932512734738</v>
      </c>
      <c r="H43" s="118"/>
      <c r="I43" s="117">
        <f t="shared" si="4"/>
        <v>97.847292297342747</v>
      </c>
      <c r="J43" s="118"/>
      <c r="K43" s="139">
        <v>9.3508171799999982</v>
      </c>
      <c r="L43" s="109"/>
      <c r="M43" s="117">
        <f t="shared" si="2"/>
        <v>0.73353335240861062</v>
      </c>
      <c r="N43" s="118"/>
      <c r="O43" s="118">
        <f t="shared" si="3"/>
        <v>97.680709143426455</v>
      </c>
      <c r="P43" s="118"/>
      <c r="Q43" s="142">
        <v>4004.6326252676649</v>
      </c>
    </row>
    <row r="44" spans="3:17" ht="15" customHeight="1" x14ac:dyDescent="0.2">
      <c r="C44" s="77" t="s">
        <v>34</v>
      </c>
      <c r="D44" s="24"/>
      <c r="E44" s="92">
        <v>1594</v>
      </c>
      <c r="F44" s="109"/>
      <c r="G44" s="117">
        <f t="shared" si="1"/>
        <v>0.48302591188564947</v>
      </c>
      <c r="H44" s="118"/>
      <c r="I44" s="117">
        <f t="shared" si="4"/>
        <v>98.330318209228395</v>
      </c>
      <c r="J44" s="118"/>
      <c r="K44" s="139">
        <v>6.504092369999996</v>
      </c>
      <c r="L44" s="109"/>
      <c r="M44" s="117">
        <f t="shared" si="2"/>
        <v>0.51021943737128683</v>
      </c>
      <c r="N44" s="118"/>
      <c r="O44" s="118">
        <f t="shared" si="3"/>
        <v>98.190928580797745</v>
      </c>
      <c r="P44" s="118"/>
      <c r="Q44" s="142">
        <v>4080.3590777917166</v>
      </c>
    </row>
    <row r="45" spans="3:17" ht="15" customHeight="1" x14ac:dyDescent="0.2">
      <c r="C45" s="77" t="s">
        <v>35</v>
      </c>
      <c r="D45" s="24"/>
      <c r="E45" s="92">
        <v>1159</v>
      </c>
      <c r="F45" s="109"/>
      <c r="G45" s="117">
        <f t="shared" si="1"/>
        <v>0.35120892840368118</v>
      </c>
      <c r="H45" s="118"/>
      <c r="I45" s="117">
        <f t="shared" si="4"/>
        <v>98.681527137632074</v>
      </c>
      <c r="J45" s="118"/>
      <c r="K45" s="139">
        <v>4.8492117400000012</v>
      </c>
      <c r="L45" s="109"/>
      <c r="M45" s="117">
        <f t="shared" si="2"/>
        <v>0.380400822271385</v>
      </c>
      <c r="N45" s="118"/>
      <c r="O45" s="118">
        <f t="shared" si="3"/>
        <v>98.571329403069129</v>
      </c>
      <c r="P45" s="118"/>
      <c r="Q45" s="142">
        <v>4183.9618119068173</v>
      </c>
    </row>
    <row r="46" spans="3:17" ht="15" customHeight="1" x14ac:dyDescent="0.2">
      <c r="C46" s="79" t="s">
        <v>36</v>
      </c>
      <c r="D46" s="27"/>
      <c r="E46" s="93">
        <v>907</v>
      </c>
      <c r="F46" s="110"/>
      <c r="G46" s="114">
        <f t="shared" si="1"/>
        <v>0.27484598624860984</v>
      </c>
      <c r="H46" s="119"/>
      <c r="I46" s="114">
        <f t="shared" si="4"/>
        <v>98.956373123880681</v>
      </c>
      <c r="J46" s="119"/>
      <c r="K46" s="140">
        <v>3.7432730499999995</v>
      </c>
      <c r="L46" s="110"/>
      <c r="M46" s="114">
        <f t="shared" si="2"/>
        <v>0.29364445657436167</v>
      </c>
      <c r="N46" s="119"/>
      <c r="O46" s="119">
        <f t="shared" si="3"/>
        <v>98.864973859643484</v>
      </c>
      <c r="P46" s="119"/>
      <c r="Q46" s="143">
        <v>4127.0926681367137</v>
      </c>
    </row>
    <row r="47" spans="3:17" ht="15" customHeight="1" x14ac:dyDescent="0.2">
      <c r="C47" s="77" t="s">
        <v>37</v>
      </c>
      <c r="D47" s="24"/>
      <c r="E47" s="92">
        <v>643</v>
      </c>
      <c r="F47" s="109"/>
      <c r="G47" s="117">
        <f t="shared" si="1"/>
        <v>0.19484671351472563</v>
      </c>
      <c r="H47" s="118"/>
      <c r="I47" s="117">
        <f t="shared" si="4"/>
        <v>99.151219837395402</v>
      </c>
      <c r="J47" s="118"/>
      <c r="K47" s="139">
        <v>2.5588782299999999</v>
      </c>
      <c r="L47" s="109"/>
      <c r="M47" s="117">
        <f t="shared" si="2"/>
        <v>0.20073352845267714</v>
      </c>
      <c r="N47" s="118"/>
      <c r="O47" s="118">
        <f t="shared" si="3"/>
        <v>99.065707388096158</v>
      </c>
      <c r="P47" s="118"/>
      <c r="Q47" s="142">
        <v>3979.5928926905131</v>
      </c>
    </row>
    <row r="48" spans="3:17" ht="15" customHeight="1" x14ac:dyDescent="0.2">
      <c r="C48" s="77" t="s">
        <v>38</v>
      </c>
      <c r="D48" s="24"/>
      <c r="E48" s="92">
        <v>495</v>
      </c>
      <c r="F48" s="109"/>
      <c r="G48" s="117">
        <f t="shared" si="1"/>
        <v>0.14999863637603295</v>
      </c>
      <c r="H48" s="118"/>
      <c r="I48" s="117">
        <f t="shared" si="4"/>
        <v>99.301218473771442</v>
      </c>
      <c r="J48" s="118"/>
      <c r="K48" s="139">
        <v>2.0529385599999999</v>
      </c>
      <c r="L48" s="109"/>
      <c r="M48" s="117">
        <f t="shared" si="2"/>
        <v>0.1610446312036341</v>
      </c>
      <c r="N48" s="118"/>
      <c r="O48" s="118">
        <f t="shared" si="3"/>
        <v>99.226752019299795</v>
      </c>
      <c r="P48" s="118"/>
      <c r="Q48" s="142">
        <v>4147.3506262626261</v>
      </c>
    </row>
    <row r="49" spans="3:17" ht="15" customHeight="1" x14ac:dyDescent="0.2">
      <c r="C49" s="77" t="s">
        <v>39</v>
      </c>
      <c r="D49" s="24"/>
      <c r="E49" s="92">
        <v>1084</v>
      </c>
      <c r="F49" s="109"/>
      <c r="G49" s="117">
        <f t="shared" si="1"/>
        <v>0.32848186228610043</v>
      </c>
      <c r="H49" s="118"/>
      <c r="I49" s="117">
        <f t="shared" si="4"/>
        <v>99.629700336057539</v>
      </c>
      <c r="J49" s="118"/>
      <c r="K49" s="139">
        <v>4.5623569500000007</v>
      </c>
      <c r="L49" s="109"/>
      <c r="M49" s="117">
        <f t="shared" si="2"/>
        <v>0.35789823755470163</v>
      </c>
      <c r="N49" s="118"/>
      <c r="O49" s="118">
        <f t="shared" si="3"/>
        <v>99.584650256854502</v>
      </c>
      <c r="P49" s="118"/>
      <c r="Q49" s="142">
        <v>4208.8163745387465</v>
      </c>
    </row>
    <row r="50" spans="3:17" ht="15" customHeight="1" x14ac:dyDescent="0.2">
      <c r="C50" s="77" t="s">
        <v>40</v>
      </c>
      <c r="D50" s="24"/>
      <c r="E50" s="92">
        <v>450</v>
      </c>
      <c r="F50" s="109"/>
      <c r="G50" s="117">
        <f t="shared" si="1"/>
        <v>0.1363623967054845</v>
      </c>
      <c r="H50" s="118"/>
      <c r="I50" s="117">
        <f t="shared" si="4"/>
        <v>99.766062732763018</v>
      </c>
      <c r="J50" s="118"/>
      <c r="K50" s="139">
        <v>1.9174064200000001</v>
      </c>
      <c r="L50" s="109"/>
      <c r="M50" s="117">
        <f t="shared" si="2"/>
        <v>0.15041268929956694</v>
      </c>
      <c r="N50" s="118"/>
      <c r="O50" s="118">
        <f t="shared" si="3"/>
        <v>99.735062946154073</v>
      </c>
      <c r="P50" s="118"/>
      <c r="Q50" s="142">
        <v>4260.9031555555557</v>
      </c>
    </row>
    <row r="51" spans="3:17" ht="15" customHeight="1" x14ac:dyDescent="0.2">
      <c r="C51" s="79" t="s">
        <v>41</v>
      </c>
      <c r="D51" s="27"/>
      <c r="E51" s="93">
        <v>232</v>
      </c>
      <c r="F51" s="110"/>
      <c r="G51" s="114">
        <f t="shared" si="1"/>
        <v>7.0302391190383118E-2</v>
      </c>
      <c r="H51" s="119"/>
      <c r="I51" s="114">
        <f t="shared" si="4"/>
        <v>99.836365123953399</v>
      </c>
      <c r="J51" s="119"/>
      <c r="K51" s="140">
        <v>0.99816558</v>
      </c>
      <c r="L51" s="110"/>
      <c r="M51" s="114">
        <f t="shared" si="2"/>
        <v>7.8302006130793092E-2</v>
      </c>
      <c r="N51" s="119"/>
      <c r="O51" s="119">
        <f t="shared" si="3"/>
        <v>99.813364952284871</v>
      </c>
      <c r="P51" s="119"/>
      <c r="Q51" s="143">
        <v>4302.4378448275856</v>
      </c>
    </row>
    <row r="52" spans="3:17" ht="15" customHeight="1" x14ac:dyDescent="0.2">
      <c r="C52" s="77" t="s">
        <v>42</v>
      </c>
      <c r="D52" s="24"/>
      <c r="E52" s="92">
        <v>150</v>
      </c>
      <c r="F52" s="109"/>
      <c r="G52" s="117">
        <f t="shared" si="1"/>
        <v>4.5454132235161503E-2</v>
      </c>
      <c r="H52" s="118"/>
      <c r="I52" s="117">
        <f t="shared" si="4"/>
        <v>99.881819256188564</v>
      </c>
      <c r="J52" s="118"/>
      <c r="K52" s="139">
        <v>0.62827856999999998</v>
      </c>
      <c r="L52" s="109"/>
      <c r="M52" s="117">
        <f t="shared" si="2"/>
        <v>4.9285883450304824E-2</v>
      </c>
      <c r="N52" s="118"/>
      <c r="O52" s="118">
        <f t="shared" si="3"/>
        <v>99.862650835735181</v>
      </c>
      <c r="P52" s="118"/>
      <c r="Q52" s="142">
        <v>4188.5237999999999</v>
      </c>
    </row>
    <row r="53" spans="3:17" ht="15" customHeight="1" x14ac:dyDescent="0.2">
      <c r="C53" s="83" t="s">
        <v>43</v>
      </c>
      <c r="D53" s="33"/>
      <c r="E53" s="92">
        <v>81</v>
      </c>
      <c r="F53" s="109"/>
      <c r="G53" s="117">
        <f t="shared" si="1"/>
        <v>2.4545231406987212E-2</v>
      </c>
      <c r="H53" s="118"/>
      <c r="I53" s="117">
        <f t="shared" si="4"/>
        <v>99.906364487595553</v>
      </c>
      <c r="J53" s="118"/>
      <c r="K53" s="139">
        <v>0.35147407000000003</v>
      </c>
      <c r="L53" s="109"/>
      <c r="M53" s="117">
        <f t="shared" si="2"/>
        <v>2.7571702867128321E-2</v>
      </c>
      <c r="N53" s="118"/>
      <c r="O53" s="118">
        <f t="shared" si="3"/>
        <v>99.890222538602316</v>
      </c>
      <c r="P53" s="118"/>
      <c r="Q53" s="142">
        <v>4339.1860493827162</v>
      </c>
    </row>
    <row r="54" spans="3:17" ht="15" customHeight="1" x14ac:dyDescent="0.2">
      <c r="C54" s="85" t="s">
        <v>44</v>
      </c>
      <c r="D54" s="35"/>
      <c r="E54" s="92">
        <v>72</v>
      </c>
      <c r="F54" s="109"/>
      <c r="G54" s="117">
        <f t="shared" si="1"/>
        <v>2.1817983472877518E-2</v>
      </c>
      <c r="H54" s="118"/>
      <c r="I54" s="117">
        <f t="shared" si="4"/>
        <v>99.928182471068425</v>
      </c>
      <c r="J54" s="118"/>
      <c r="K54" s="139">
        <v>0.30841957999999997</v>
      </c>
      <c r="L54" s="109"/>
      <c r="M54" s="117">
        <f t="shared" si="2"/>
        <v>2.4194254267930804E-2</v>
      </c>
      <c r="N54" s="118"/>
      <c r="O54" s="118">
        <f t="shared" si="3"/>
        <v>99.914416792870242</v>
      </c>
      <c r="P54" s="118"/>
      <c r="Q54" s="142">
        <v>4283.6052777777768</v>
      </c>
    </row>
    <row r="55" spans="3:17" ht="15" customHeight="1" x14ac:dyDescent="0.2">
      <c r="C55" s="85" t="s">
        <v>45</v>
      </c>
      <c r="D55" s="35"/>
      <c r="E55" s="92">
        <v>117</v>
      </c>
      <c r="F55" s="109"/>
      <c r="G55" s="117">
        <f t="shared" si="1"/>
        <v>3.5454223143425966E-2</v>
      </c>
      <c r="H55" s="118"/>
      <c r="I55" s="117">
        <f t="shared" si="4"/>
        <v>99.963636694211857</v>
      </c>
      <c r="J55" s="118"/>
      <c r="K55" s="139">
        <v>0.54531187999999986</v>
      </c>
      <c r="L55" s="109"/>
      <c r="M55" s="117">
        <f t="shared" si="2"/>
        <v>4.2777486046908467E-2</v>
      </c>
      <c r="N55" s="118"/>
      <c r="O55" s="118">
        <f t="shared" si="3"/>
        <v>99.957194278917143</v>
      </c>
      <c r="P55" s="118"/>
      <c r="Q55" s="142">
        <v>4660.7852991452983</v>
      </c>
    </row>
    <row r="56" spans="3:17" ht="15" customHeight="1" x14ac:dyDescent="0.2">
      <c r="C56" s="87" t="s">
        <v>46</v>
      </c>
      <c r="D56" s="37"/>
      <c r="E56" s="93">
        <v>55</v>
      </c>
      <c r="F56" s="110"/>
      <c r="G56" s="114">
        <f t="shared" si="1"/>
        <v>1.6666515152892549E-2</v>
      </c>
      <c r="H56" s="119"/>
      <c r="I56" s="114">
        <f t="shared" si="4"/>
        <v>99.980303209364749</v>
      </c>
      <c r="J56" s="119"/>
      <c r="K56" s="140">
        <v>0.25400436999999998</v>
      </c>
      <c r="L56" s="110"/>
      <c r="M56" s="114">
        <f t="shared" si="2"/>
        <v>1.9925603662859458E-2</v>
      </c>
      <c r="N56" s="119"/>
      <c r="O56" s="119">
        <f t="shared" si="3"/>
        <v>99.977119882579998</v>
      </c>
      <c r="P56" s="119"/>
      <c r="Q56" s="143">
        <v>4618.2612727272717</v>
      </c>
    </row>
    <row r="57" spans="3:17" ht="15" customHeight="1" x14ac:dyDescent="0.2">
      <c r="C57" s="85" t="s">
        <v>47</v>
      </c>
      <c r="D57" s="35"/>
      <c r="E57" s="92">
        <v>24</v>
      </c>
      <c r="F57" s="109"/>
      <c r="G57" s="117">
        <f t="shared" si="1"/>
        <v>7.2726611576258392E-3</v>
      </c>
      <c r="H57" s="118"/>
      <c r="I57" s="117">
        <f t="shared" si="4"/>
        <v>99.987575870522377</v>
      </c>
      <c r="J57" s="118"/>
      <c r="K57" s="139">
        <v>0.11877971</v>
      </c>
      <c r="L57" s="109"/>
      <c r="M57" s="117">
        <f t="shared" si="2"/>
        <v>9.3177823068531628E-3</v>
      </c>
      <c r="N57" s="118"/>
      <c r="O57" s="118">
        <f t="shared" si="3"/>
        <v>99.98643766488685</v>
      </c>
      <c r="P57" s="118"/>
      <c r="Q57" s="142">
        <v>4949.154583333333</v>
      </c>
    </row>
    <row r="58" spans="3:17" ht="15" customHeight="1" x14ac:dyDescent="0.2">
      <c r="C58" s="85" t="s">
        <v>48</v>
      </c>
      <c r="D58" s="35"/>
      <c r="E58" s="92">
        <v>41</v>
      </c>
      <c r="F58" s="109"/>
      <c r="G58" s="117">
        <f t="shared" si="1"/>
        <v>1.2424129477610809E-2</v>
      </c>
      <c r="H58" s="118"/>
      <c r="I58" s="117">
        <f t="shared" si="4"/>
        <v>99.999999999999986</v>
      </c>
      <c r="J58" s="118"/>
      <c r="K58" s="139">
        <v>0.17288773000000002</v>
      </c>
      <c r="L58" s="109"/>
      <c r="M58" s="117">
        <f t="shared" si="2"/>
        <v>1.3562335113177218E-2</v>
      </c>
      <c r="N58" s="118"/>
      <c r="O58" s="118">
        <f t="shared" si="3"/>
        <v>100.00000000000003</v>
      </c>
      <c r="P58" s="118"/>
      <c r="Q58" s="142">
        <v>4216.7739024390248</v>
      </c>
    </row>
    <row r="59" spans="3:17" ht="15.95" customHeight="1" x14ac:dyDescent="0.2">
      <c r="C59" s="105" t="s">
        <v>55</v>
      </c>
      <c r="D59" s="105"/>
      <c r="E59" s="106">
        <v>330003</v>
      </c>
      <c r="F59" s="116"/>
      <c r="G59" s="129">
        <f t="shared" si="1"/>
        <v>100</v>
      </c>
      <c r="H59" s="120"/>
      <c r="I59" s="120"/>
      <c r="J59" s="120"/>
      <c r="K59" s="141">
        <v>1274.76373764</v>
      </c>
      <c r="L59" s="120"/>
      <c r="M59" s="129">
        <f t="shared" si="2"/>
        <v>100</v>
      </c>
      <c r="N59" s="120"/>
      <c r="O59" s="120"/>
      <c r="P59" s="120"/>
      <c r="Q59" s="144">
        <v>3862.885299951819</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73"/>
      <c r="L61" s="15"/>
      <c r="M61" s="15"/>
      <c r="N61"/>
      <c r="O61"/>
      <c r="P61"/>
      <c r="Q61"/>
    </row>
  </sheetData>
  <mergeCells count="10">
    <mergeCell ref="C2:Q2"/>
    <mergeCell ref="C4:Q4"/>
    <mergeCell ref="E9:E10"/>
    <mergeCell ref="G9:G10"/>
    <mergeCell ref="M9:M10"/>
    <mergeCell ref="E7:I7"/>
    <mergeCell ref="K7:O7"/>
    <mergeCell ref="Q7:Q10"/>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113</v>
      </c>
      <c r="D4" s="202"/>
      <c r="E4" s="202"/>
      <c r="F4" s="202"/>
      <c r="G4" s="202"/>
      <c r="H4" s="202"/>
      <c r="I4" s="202"/>
      <c r="J4" s="202"/>
      <c r="K4" s="202"/>
      <c r="L4" s="202"/>
      <c r="M4" s="202"/>
      <c r="N4" s="202"/>
      <c r="O4" s="202"/>
      <c r="P4" s="202"/>
      <c r="Q4" s="202"/>
      <c r="R4" s="57"/>
    </row>
    <row r="5" spans="1:18" ht="18" customHeight="1" x14ac:dyDescent="0.3">
      <c r="A5" s="6"/>
      <c r="C5" s="196" t="s">
        <v>135</v>
      </c>
      <c r="D5" s="196"/>
      <c r="E5" s="196"/>
      <c r="F5" s="196"/>
      <c r="G5" s="196"/>
      <c r="H5" s="196"/>
      <c r="I5" s="196"/>
      <c r="J5" s="196"/>
      <c r="K5" s="196"/>
      <c r="L5" s="196"/>
      <c r="M5" s="196"/>
      <c r="N5" s="196"/>
      <c r="O5" s="196"/>
      <c r="P5" s="196"/>
      <c r="Q5" s="196"/>
      <c r="R5" s="56"/>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801279</v>
      </c>
      <c r="F12" s="109"/>
      <c r="G12" s="117">
        <f>E12/$E$59*100</f>
        <v>10.844581289121976</v>
      </c>
      <c r="H12" s="118"/>
      <c r="I12" s="117">
        <f>G12</f>
        <v>10.844581289121976</v>
      </c>
      <c r="J12" s="118"/>
      <c r="K12" s="139">
        <v>2614.2438826191992</v>
      </c>
      <c r="L12" s="109"/>
      <c r="M12" s="117">
        <f>K12/$K$59*100</f>
        <v>8.3547134676102406</v>
      </c>
      <c r="N12" s="118"/>
      <c r="O12" s="117">
        <f t="shared" ref="O12" si="0">M12</f>
        <v>8.3547134676102406</v>
      </c>
      <c r="P12" s="118"/>
      <c r="Q12" s="142">
        <v>3262.588789446871</v>
      </c>
      <c r="R12" s="13"/>
    </row>
    <row r="13" spans="1:18" ht="15" customHeight="1" x14ac:dyDescent="0.2">
      <c r="A13" s="2"/>
      <c r="C13" s="77" t="s">
        <v>3</v>
      </c>
      <c r="D13" s="24"/>
      <c r="E13" s="92">
        <v>1145242</v>
      </c>
      <c r="F13" s="109"/>
      <c r="G13" s="117">
        <f t="shared" ref="G13:G59" si="1">E13/$E$59*100</f>
        <v>15.499807139231942</v>
      </c>
      <c r="H13" s="118"/>
      <c r="I13" s="117">
        <f>I12+G13</f>
        <v>26.344388428353916</v>
      </c>
      <c r="J13" s="118"/>
      <c r="K13" s="139">
        <v>5030.3018140376171</v>
      </c>
      <c r="L13" s="109"/>
      <c r="M13" s="117">
        <f t="shared" ref="M13:M59" si="2">K13/$K$59*100</f>
        <v>16.076055715879846</v>
      </c>
      <c r="N13" s="118"/>
      <c r="O13" s="118">
        <f t="shared" ref="O13:O50" si="3">O12+M13</f>
        <v>24.430769183490085</v>
      </c>
      <c r="P13" s="118"/>
      <c r="Q13" s="142">
        <v>4392.3483543544653</v>
      </c>
      <c r="R13" s="13"/>
    </row>
    <row r="14" spans="1:18" ht="15" customHeight="1" x14ac:dyDescent="0.2">
      <c r="A14" s="2"/>
      <c r="C14" s="77" t="s">
        <v>4</v>
      </c>
      <c r="D14" s="24"/>
      <c r="E14" s="92">
        <v>967627</v>
      </c>
      <c r="F14" s="109"/>
      <c r="G14" s="117">
        <f t="shared" si="1"/>
        <v>13.09594992387075</v>
      </c>
      <c r="H14" s="118"/>
      <c r="I14" s="117">
        <f t="shared" ref="I14:I50" si="4">I13+G14</f>
        <v>39.440338352224664</v>
      </c>
      <c r="J14" s="118"/>
      <c r="K14" s="139">
        <v>5153.6586957999361</v>
      </c>
      <c r="L14" s="109"/>
      <c r="M14" s="117">
        <f t="shared" si="2"/>
        <v>16.470284964433919</v>
      </c>
      <c r="N14" s="118"/>
      <c r="O14" s="118">
        <f t="shared" si="3"/>
        <v>40.901054147924</v>
      </c>
      <c r="P14" s="118"/>
      <c r="Q14" s="142">
        <v>5326.0798797469852</v>
      </c>
      <c r="R14" s="13"/>
    </row>
    <row r="15" spans="1:18" ht="15" customHeight="1" x14ac:dyDescent="0.2">
      <c r="A15" s="2"/>
      <c r="C15" s="77" t="s">
        <v>5</v>
      </c>
      <c r="D15" s="24"/>
      <c r="E15" s="92">
        <v>1002136</v>
      </c>
      <c r="F15" s="109"/>
      <c r="G15" s="117">
        <f t="shared" si="1"/>
        <v>13.562997800710539</v>
      </c>
      <c r="H15" s="118"/>
      <c r="I15" s="117">
        <f t="shared" si="4"/>
        <v>53.003336152935205</v>
      </c>
      <c r="J15" s="118"/>
      <c r="K15" s="139">
        <v>5440.1542943199793</v>
      </c>
      <c r="L15" s="109"/>
      <c r="M15" s="117">
        <f t="shared" si="2"/>
        <v>17.38587996736392</v>
      </c>
      <c r="N15" s="118"/>
      <c r="O15" s="118">
        <f t="shared" si="3"/>
        <v>58.28693411528792</v>
      </c>
      <c r="P15" s="118"/>
      <c r="Q15" s="142">
        <v>5428.5588925255452</v>
      </c>
      <c r="R15" s="13"/>
    </row>
    <row r="16" spans="1:18" ht="15" customHeight="1" x14ac:dyDescent="0.2">
      <c r="A16" s="2"/>
      <c r="C16" s="79" t="s">
        <v>6</v>
      </c>
      <c r="D16" s="27"/>
      <c r="E16" s="93">
        <v>973018</v>
      </c>
      <c r="F16" s="110"/>
      <c r="G16" s="114">
        <f t="shared" si="1"/>
        <v>13.168912197597699</v>
      </c>
      <c r="H16" s="119"/>
      <c r="I16" s="114">
        <f t="shared" si="4"/>
        <v>66.172248350532897</v>
      </c>
      <c r="J16" s="119"/>
      <c r="K16" s="140">
        <v>5320.9674276001188</v>
      </c>
      <c r="L16" s="110"/>
      <c r="M16" s="114">
        <f t="shared" si="2"/>
        <v>17.004977432919038</v>
      </c>
      <c r="N16" s="119"/>
      <c r="O16" s="119">
        <f t="shared" si="3"/>
        <v>75.291911548206954</v>
      </c>
      <c r="P16" s="119"/>
      <c r="Q16" s="143">
        <v>5468.5190074593875</v>
      </c>
      <c r="R16" s="13"/>
    </row>
    <row r="17" spans="3:18" ht="15" customHeight="1" x14ac:dyDescent="0.2">
      <c r="C17" s="77" t="s">
        <v>7</v>
      </c>
      <c r="D17" s="24"/>
      <c r="E17" s="92">
        <v>532438</v>
      </c>
      <c r="F17" s="109"/>
      <c r="G17" s="117">
        <f t="shared" si="1"/>
        <v>7.2060632718660127</v>
      </c>
      <c r="H17" s="118"/>
      <c r="I17" s="117">
        <f t="shared" si="4"/>
        <v>73.378311622398911</v>
      </c>
      <c r="J17" s="118"/>
      <c r="K17" s="139">
        <v>2692.1121920402165</v>
      </c>
      <c r="L17" s="109"/>
      <c r="M17" s="117">
        <f t="shared" si="2"/>
        <v>8.603568372749395</v>
      </c>
      <c r="N17" s="118"/>
      <c r="O17" s="118">
        <f t="shared" si="3"/>
        <v>83.895479920956348</v>
      </c>
      <c r="P17" s="118"/>
      <c r="Q17" s="142">
        <v>5056.1984532287634</v>
      </c>
      <c r="R17" s="13"/>
    </row>
    <row r="18" spans="3:18" ht="15" customHeight="1" x14ac:dyDescent="0.2">
      <c r="C18" s="77" t="s">
        <v>8</v>
      </c>
      <c r="D18" s="24"/>
      <c r="E18" s="92">
        <v>451049</v>
      </c>
      <c r="F18" s="109"/>
      <c r="G18" s="117">
        <f t="shared" si="1"/>
        <v>6.1045373033327692</v>
      </c>
      <c r="H18" s="118"/>
      <c r="I18" s="117">
        <f t="shared" si="4"/>
        <v>79.482848925731673</v>
      </c>
      <c r="J18" s="118"/>
      <c r="K18" s="139">
        <v>1928.402347030169</v>
      </c>
      <c r="L18" s="109"/>
      <c r="M18" s="117">
        <f t="shared" si="2"/>
        <v>6.1628714776076521</v>
      </c>
      <c r="N18" s="118"/>
      <c r="O18" s="118">
        <f t="shared" si="3"/>
        <v>90.058351398564</v>
      </c>
      <c r="P18" s="118"/>
      <c r="Q18" s="142">
        <v>4275.3721813598277</v>
      </c>
      <c r="R18" s="13"/>
    </row>
    <row r="19" spans="3:18" ht="15" customHeight="1" x14ac:dyDescent="0.2">
      <c r="C19" s="77" t="s">
        <v>9</v>
      </c>
      <c r="D19" s="24"/>
      <c r="E19" s="92">
        <v>410510</v>
      </c>
      <c r="F19" s="109"/>
      <c r="G19" s="117">
        <f t="shared" si="1"/>
        <v>5.5558788699035695</v>
      </c>
      <c r="H19" s="118"/>
      <c r="I19" s="117">
        <f t="shared" si="4"/>
        <v>85.038727795635239</v>
      </c>
      <c r="J19" s="118"/>
      <c r="K19" s="139">
        <v>1378.9154836900848</v>
      </c>
      <c r="L19" s="109"/>
      <c r="M19" s="117">
        <f t="shared" si="2"/>
        <v>4.4067976361637538</v>
      </c>
      <c r="N19" s="118"/>
      <c r="O19" s="118">
        <f t="shared" si="3"/>
        <v>94.465149034727759</v>
      </c>
      <c r="P19" s="118"/>
      <c r="Q19" s="142">
        <v>3359.0301909577956</v>
      </c>
      <c r="R19" s="13"/>
    </row>
    <row r="20" spans="3:18" ht="15" customHeight="1" x14ac:dyDescent="0.2">
      <c r="C20" s="77" t="s">
        <v>10</v>
      </c>
      <c r="D20" s="24"/>
      <c r="E20" s="92">
        <v>378640</v>
      </c>
      <c r="F20" s="109"/>
      <c r="G20" s="117">
        <f t="shared" si="1"/>
        <v>5.1245474538995088</v>
      </c>
      <c r="H20" s="118"/>
      <c r="I20" s="117">
        <f t="shared" si="4"/>
        <v>90.163275249534749</v>
      </c>
      <c r="J20" s="118"/>
      <c r="K20" s="139">
        <v>915.53709940994725</v>
      </c>
      <c r="L20" s="109"/>
      <c r="M20" s="117">
        <f t="shared" si="2"/>
        <v>2.9259129897527205</v>
      </c>
      <c r="N20" s="118"/>
      <c r="O20" s="118">
        <f t="shared" si="3"/>
        <v>97.391062024480476</v>
      </c>
      <c r="P20" s="118"/>
      <c r="Q20" s="142">
        <v>2417.9619147737885</v>
      </c>
      <c r="R20" s="13"/>
    </row>
    <row r="21" spans="3:18" ht="15" customHeight="1" x14ac:dyDescent="0.2">
      <c r="C21" s="79" t="s">
        <v>11</v>
      </c>
      <c r="D21" s="27"/>
      <c r="E21" s="93">
        <v>349811</v>
      </c>
      <c r="F21" s="110"/>
      <c r="G21" s="114">
        <f t="shared" si="1"/>
        <v>4.7343732025038063</v>
      </c>
      <c r="H21" s="119"/>
      <c r="I21" s="114">
        <f t="shared" si="4"/>
        <v>94.897648452038553</v>
      </c>
      <c r="J21" s="119"/>
      <c r="K21" s="140">
        <v>532.16961477995414</v>
      </c>
      <c r="L21" s="110"/>
      <c r="M21" s="114">
        <f t="shared" si="2"/>
        <v>1.7007306308394168</v>
      </c>
      <c r="N21" s="119"/>
      <c r="O21" s="119">
        <f t="shared" si="3"/>
        <v>99.091792655319892</v>
      </c>
      <c r="P21" s="119"/>
      <c r="Q21" s="143">
        <v>1521.3061189612508</v>
      </c>
      <c r="R21" s="13"/>
    </row>
    <row r="22" spans="3:18" ht="15" customHeight="1" x14ac:dyDescent="0.2">
      <c r="C22" s="77" t="s">
        <v>12</v>
      </c>
      <c r="D22" s="24"/>
      <c r="E22" s="92">
        <v>296009</v>
      </c>
      <c r="F22" s="109"/>
      <c r="G22" s="117">
        <f t="shared" si="1"/>
        <v>4.0062121468448657</v>
      </c>
      <c r="H22" s="118"/>
      <c r="I22" s="117">
        <f t="shared" si="4"/>
        <v>98.903860598883412</v>
      </c>
      <c r="J22" s="118"/>
      <c r="K22" s="139">
        <v>204.97738270999176</v>
      </c>
      <c r="L22" s="109"/>
      <c r="M22" s="117">
        <f t="shared" si="2"/>
        <v>0.65507556937147471</v>
      </c>
      <c r="N22" s="118"/>
      <c r="O22" s="118">
        <f t="shared" si="3"/>
        <v>99.746868224691369</v>
      </c>
      <c r="P22" s="118"/>
      <c r="Q22" s="142">
        <v>692.47010296981432</v>
      </c>
      <c r="R22" s="13"/>
    </row>
    <row r="23" spans="3:18" ht="15" customHeight="1" x14ac:dyDescent="0.2">
      <c r="C23" s="77" t="s">
        <v>13</v>
      </c>
      <c r="D23" s="24"/>
      <c r="E23" s="92">
        <v>51472</v>
      </c>
      <c r="F23" s="109"/>
      <c r="G23" s="117">
        <f t="shared" si="1"/>
        <v>0.69662662832008126</v>
      </c>
      <c r="H23" s="118"/>
      <c r="I23" s="117">
        <f t="shared" si="4"/>
        <v>99.600487227203487</v>
      </c>
      <c r="J23" s="118"/>
      <c r="K23" s="139">
        <v>47.184579660000473</v>
      </c>
      <c r="L23" s="109"/>
      <c r="M23" s="117">
        <f t="shared" si="2"/>
        <v>0.1507945168275476</v>
      </c>
      <c r="N23" s="118"/>
      <c r="O23" s="118">
        <f t="shared" si="3"/>
        <v>99.897662741518914</v>
      </c>
      <c r="P23" s="118"/>
      <c r="Q23" s="142">
        <v>916.70383237489261</v>
      </c>
      <c r="R23" s="13"/>
    </row>
    <row r="24" spans="3:18" ht="15" customHeight="1" x14ac:dyDescent="0.2">
      <c r="C24" s="77" t="s">
        <v>14</v>
      </c>
      <c r="D24" s="24"/>
      <c r="E24" s="92">
        <v>17846</v>
      </c>
      <c r="F24" s="109"/>
      <c r="G24" s="117">
        <f t="shared" si="1"/>
        <v>0.24152935205548975</v>
      </c>
      <c r="H24" s="118"/>
      <c r="I24" s="117">
        <f t="shared" si="4"/>
        <v>99.842016579258981</v>
      </c>
      <c r="J24" s="118"/>
      <c r="K24" s="139">
        <v>17.386079400000092</v>
      </c>
      <c r="L24" s="109"/>
      <c r="M24" s="117">
        <f t="shared" si="2"/>
        <v>5.5563183174245662E-2</v>
      </c>
      <c r="N24" s="118"/>
      <c r="O24" s="118">
        <f t="shared" si="3"/>
        <v>99.953225924693157</v>
      </c>
      <c r="P24" s="118"/>
      <c r="Q24" s="142">
        <v>974.22836489970257</v>
      </c>
      <c r="R24" s="13"/>
    </row>
    <row r="25" spans="3:18" ht="15" customHeight="1" x14ac:dyDescent="0.2">
      <c r="C25" s="77" t="s">
        <v>15</v>
      </c>
      <c r="D25" s="24"/>
      <c r="E25" s="92">
        <v>7327</v>
      </c>
      <c r="F25" s="109"/>
      <c r="G25" s="117">
        <f t="shared" si="1"/>
        <v>9.9164270005075286E-2</v>
      </c>
      <c r="H25" s="118"/>
      <c r="I25" s="117">
        <f t="shared" si="4"/>
        <v>99.941180849264057</v>
      </c>
      <c r="J25" s="118"/>
      <c r="K25" s="139">
        <v>6.3092465300000118</v>
      </c>
      <c r="L25" s="109"/>
      <c r="M25" s="117">
        <f t="shared" si="2"/>
        <v>2.0163362456395006E-2</v>
      </c>
      <c r="N25" s="118"/>
      <c r="O25" s="118">
        <f t="shared" si="3"/>
        <v>99.973389287149558</v>
      </c>
      <c r="P25" s="118"/>
      <c r="Q25" s="142">
        <v>861.09547290842249</v>
      </c>
      <c r="R25" s="13"/>
    </row>
    <row r="26" spans="3:18" ht="15" customHeight="1" x14ac:dyDescent="0.2">
      <c r="C26" s="79" t="s">
        <v>16</v>
      </c>
      <c r="D26" s="27"/>
      <c r="E26" s="93">
        <v>2526</v>
      </c>
      <c r="F26" s="110"/>
      <c r="G26" s="114">
        <f t="shared" si="1"/>
        <v>3.4187108780240227E-2</v>
      </c>
      <c r="H26" s="119"/>
      <c r="I26" s="114">
        <f t="shared" si="4"/>
        <v>99.975367958044302</v>
      </c>
      <c r="J26" s="119"/>
      <c r="K26" s="140">
        <v>2.0325480800000024</v>
      </c>
      <c r="L26" s="110"/>
      <c r="M26" s="114">
        <f t="shared" si="2"/>
        <v>6.4957049074273092E-3</v>
      </c>
      <c r="N26" s="119"/>
      <c r="O26" s="119">
        <f t="shared" si="3"/>
        <v>99.979884992056981</v>
      </c>
      <c r="P26" s="119"/>
      <c r="Q26" s="143">
        <v>804.65086302454574</v>
      </c>
      <c r="R26" s="13"/>
    </row>
    <row r="27" spans="3:18" ht="15" customHeight="1" x14ac:dyDescent="0.2">
      <c r="C27" s="77" t="s">
        <v>17</v>
      </c>
      <c r="D27" s="24"/>
      <c r="E27" s="92">
        <v>353</v>
      </c>
      <c r="F27" s="109"/>
      <c r="G27" s="117">
        <f t="shared" si="1"/>
        <v>4.7775334122821863E-3</v>
      </c>
      <c r="H27" s="118"/>
      <c r="I27" s="117">
        <f t="shared" si="4"/>
        <v>99.980145491456582</v>
      </c>
      <c r="J27" s="118"/>
      <c r="K27" s="139">
        <v>0.90870770000000056</v>
      </c>
      <c r="L27" s="109"/>
      <c r="M27" s="117">
        <f t="shared" si="2"/>
        <v>2.9040873002654779E-3</v>
      </c>
      <c r="N27" s="118"/>
      <c r="O27" s="118">
        <f t="shared" si="3"/>
        <v>99.982789079357246</v>
      </c>
      <c r="P27" s="118"/>
      <c r="Q27" s="142">
        <v>2574.2427762039674</v>
      </c>
      <c r="R27" s="13"/>
    </row>
    <row r="28" spans="3:18" ht="15" customHeight="1" x14ac:dyDescent="0.2">
      <c r="C28" s="77" t="s">
        <v>18</v>
      </c>
      <c r="D28" s="24"/>
      <c r="E28" s="92">
        <v>236</v>
      </c>
      <c r="F28" s="109"/>
      <c r="G28" s="117">
        <f t="shared" si="1"/>
        <v>3.1940450008458802E-3</v>
      </c>
      <c r="H28" s="118"/>
      <c r="I28" s="117">
        <f t="shared" si="4"/>
        <v>99.983339536457422</v>
      </c>
      <c r="J28" s="118"/>
      <c r="K28" s="139">
        <v>0.80029191999999971</v>
      </c>
      <c r="L28" s="109"/>
      <c r="M28" s="117">
        <f t="shared" si="2"/>
        <v>2.557607469791522E-3</v>
      </c>
      <c r="N28" s="118"/>
      <c r="O28" s="118">
        <f t="shared" si="3"/>
        <v>99.985346686827043</v>
      </c>
      <c r="P28" s="118"/>
      <c r="Q28" s="142">
        <v>3391.0674576271172</v>
      </c>
      <c r="R28" s="13"/>
    </row>
    <row r="29" spans="3:18" ht="15" customHeight="1" x14ac:dyDescent="0.2">
      <c r="C29" s="77" t="s">
        <v>19</v>
      </c>
      <c r="D29" s="24"/>
      <c r="E29" s="92">
        <v>173</v>
      </c>
      <c r="F29" s="109"/>
      <c r="G29" s="117">
        <f t="shared" si="1"/>
        <v>2.3413973946878699E-3</v>
      </c>
      <c r="H29" s="118"/>
      <c r="I29" s="117">
        <f t="shared" si="4"/>
        <v>99.985680933852109</v>
      </c>
      <c r="J29" s="118"/>
      <c r="K29" s="139">
        <v>0.6364532100000001</v>
      </c>
      <c r="L29" s="109"/>
      <c r="M29" s="117">
        <f t="shared" si="2"/>
        <v>2.0340046467903776E-3</v>
      </c>
      <c r="N29" s="118"/>
      <c r="O29" s="118">
        <f t="shared" si="3"/>
        <v>99.987380691473831</v>
      </c>
      <c r="P29" s="118"/>
      <c r="Q29" s="142">
        <v>3678.9202890173415</v>
      </c>
      <c r="R29" s="13"/>
    </row>
    <row r="30" spans="3:18" ht="15" customHeight="1" x14ac:dyDescent="0.2">
      <c r="C30" s="77" t="s">
        <v>20</v>
      </c>
      <c r="D30" s="24"/>
      <c r="E30" s="92">
        <v>134</v>
      </c>
      <c r="F30" s="109"/>
      <c r="G30" s="117">
        <f t="shared" si="1"/>
        <v>1.8135679242091017E-3</v>
      </c>
      <c r="H30" s="118"/>
      <c r="I30" s="117">
        <f t="shared" si="4"/>
        <v>99.987494501776311</v>
      </c>
      <c r="J30" s="118"/>
      <c r="K30" s="139">
        <v>0.47342198000000002</v>
      </c>
      <c r="L30" s="109"/>
      <c r="M30" s="117">
        <f t="shared" si="2"/>
        <v>1.5129824032354257E-3</v>
      </c>
      <c r="N30" s="118"/>
      <c r="O30" s="118">
        <f t="shared" si="3"/>
        <v>99.988893673877072</v>
      </c>
      <c r="P30" s="118"/>
      <c r="Q30" s="142">
        <v>3532.9998507462687</v>
      </c>
      <c r="R30" s="13"/>
    </row>
    <row r="31" spans="3:18" ht="15" customHeight="1" x14ac:dyDescent="0.2">
      <c r="C31" s="79" t="s">
        <v>21</v>
      </c>
      <c r="D31" s="27"/>
      <c r="E31" s="93">
        <v>121</v>
      </c>
      <c r="F31" s="110"/>
      <c r="G31" s="114">
        <f t="shared" si="1"/>
        <v>1.6376247673828455E-3</v>
      </c>
      <c r="H31" s="119"/>
      <c r="I31" s="114">
        <f t="shared" si="4"/>
        <v>99.989132126543694</v>
      </c>
      <c r="J31" s="119"/>
      <c r="K31" s="140">
        <v>0.44141827000000011</v>
      </c>
      <c r="L31" s="110"/>
      <c r="M31" s="114">
        <f t="shared" si="2"/>
        <v>1.410703565087164E-3</v>
      </c>
      <c r="N31" s="119"/>
      <c r="O31" s="119">
        <f t="shared" si="3"/>
        <v>99.990304377442158</v>
      </c>
      <c r="P31" s="119"/>
      <c r="Q31" s="143">
        <v>3648.0848760330591</v>
      </c>
      <c r="R31" s="13"/>
    </row>
    <row r="32" spans="3:18" ht="15" customHeight="1" x14ac:dyDescent="0.2">
      <c r="C32" s="77" t="s">
        <v>22</v>
      </c>
      <c r="D32" s="24"/>
      <c r="E32" s="92">
        <v>97</v>
      </c>
      <c r="F32" s="109"/>
      <c r="G32" s="117">
        <f t="shared" si="1"/>
        <v>1.3128066317036034E-3</v>
      </c>
      <c r="H32" s="118"/>
      <c r="I32" s="117">
        <f t="shared" si="4"/>
        <v>99.990444933175397</v>
      </c>
      <c r="J32" s="118"/>
      <c r="K32" s="139">
        <v>0.34817991999999992</v>
      </c>
      <c r="L32" s="109"/>
      <c r="M32" s="117">
        <f t="shared" si="2"/>
        <v>1.1127284206785626E-3</v>
      </c>
      <c r="N32" s="118"/>
      <c r="O32" s="118">
        <f t="shared" si="3"/>
        <v>99.991417105862837</v>
      </c>
      <c r="P32" s="118"/>
      <c r="Q32" s="142">
        <v>3589.4837113402054</v>
      </c>
      <c r="R32" s="13"/>
    </row>
    <row r="33" spans="3:18" ht="15" customHeight="1" x14ac:dyDescent="0.2">
      <c r="C33" s="77" t="s">
        <v>23</v>
      </c>
      <c r="D33" s="24"/>
      <c r="E33" s="92">
        <v>134</v>
      </c>
      <c r="F33" s="109"/>
      <c r="G33" s="117">
        <f t="shared" si="1"/>
        <v>1.8135679242091017E-3</v>
      </c>
      <c r="H33" s="118"/>
      <c r="I33" s="117">
        <f t="shared" si="4"/>
        <v>99.992258501099599</v>
      </c>
      <c r="J33" s="118"/>
      <c r="K33" s="139">
        <v>0.52276297999999999</v>
      </c>
      <c r="L33" s="109"/>
      <c r="M33" s="117">
        <f t="shared" si="2"/>
        <v>1.6706685012869761E-3</v>
      </c>
      <c r="N33" s="118"/>
      <c r="O33" s="118">
        <f t="shared" si="3"/>
        <v>99.993087774364128</v>
      </c>
      <c r="P33" s="118"/>
      <c r="Q33" s="142">
        <v>3901.2162686567162</v>
      </c>
      <c r="R33" s="13"/>
    </row>
    <row r="34" spans="3:18" ht="15" customHeight="1" x14ac:dyDescent="0.2">
      <c r="C34" s="77" t="s">
        <v>24</v>
      </c>
      <c r="D34" s="24"/>
      <c r="E34" s="92">
        <v>114</v>
      </c>
      <c r="F34" s="109"/>
      <c r="G34" s="117">
        <f t="shared" si="1"/>
        <v>1.5428861444764001E-3</v>
      </c>
      <c r="H34" s="118"/>
      <c r="I34" s="117">
        <f t="shared" si="4"/>
        <v>99.993801387244076</v>
      </c>
      <c r="J34" s="118"/>
      <c r="K34" s="139">
        <v>0.42603304000000003</v>
      </c>
      <c r="L34" s="109"/>
      <c r="M34" s="117">
        <f t="shared" si="2"/>
        <v>1.3615347828102411E-3</v>
      </c>
      <c r="N34" s="118"/>
      <c r="O34" s="118">
        <f t="shared" si="3"/>
        <v>99.994449309146944</v>
      </c>
      <c r="P34" s="118"/>
      <c r="Q34" s="142">
        <v>3737.1319298245617</v>
      </c>
      <c r="R34" s="13"/>
    </row>
    <row r="35" spans="3:18" ht="15" customHeight="1" x14ac:dyDescent="0.2">
      <c r="C35" s="77" t="s">
        <v>25</v>
      </c>
      <c r="D35" s="24"/>
      <c r="E35" s="92">
        <v>75</v>
      </c>
      <c r="F35" s="109"/>
      <c r="G35" s="117">
        <f t="shared" si="1"/>
        <v>1.0150566739976314E-3</v>
      </c>
      <c r="H35" s="118"/>
      <c r="I35" s="117">
        <f t="shared" si="4"/>
        <v>99.994816443918069</v>
      </c>
      <c r="J35" s="118"/>
      <c r="K35" s="139">
        <v>0.2907877900000001</v>
      </c>
      <c r="L35" s="109"/>
      <c r="M35" s="117">
        <f t="shared" si="2"/>
        <v>9.2931217377300148E-4</v>
      </c>
      <c r="N35" s="118"/>
      <c r="O35" s="118">
        <f t="shared" si="3"/>
        <v>99.995378621320711</v>
      </c>
      <c r="P35" s="118"/>
      <c r="Q35" s="142">
        <v>3877.1705333333348</v>
      </c>
      <c r="R35" s="13"/>
    </row>
    <row r="36" spans="3:18" ht="15" customHeight="1" x14ac:dyDescent="0.2">
      <c r="C36" s="79" t="s">
        <v>26</v>
      </c>
      <c r="D36" s="27"/>
      <c r="E36" s="93">
        <v>57</v>
      </c>
      <c r="F36" s="110"/>
      <c r="G36" s="114">
        <f t="shared" si="1"/>
        <v>7.7144307223820003E-4</v>
      </c>
      <c r="H36" s="119"/>
      <c r="I36" s="114">
        <f t="shared" si="4"/>
        <v>99.995587886990307</v>
      </c>
      <c r="J36" s="119"/>
      <c r="K36" s="140">
        <v>0.21728357999999998</v>
      </c>
      <c r="L36" s="110"/>
      <c r="M36" s="114">
        <f t="shared" si="2"/>
        <v>6.9440424597944691E-4</v>
      </c>
      <c r="N36" s="119"/>
      <c r="O36" s="119">
        <f t="shared" si="3"/>
        <v>99.996073025566687</v>
      </c>
      <c r="P36" s="119"/>
      <c r="Q36" s="143">
        <v>3811.9926315789471</v>
      </c>
      <c r="R36" s="13"/>
    </row>
    <row r="37" spans="3:18" ht="15" customHeight="1" x14ac:dyDescent="0.2">
      <c r="C37" s="77" t="s">
        <v>27</v>
      </c>
      <c r="D37" s="24"/>
      <c r="E37" s="92">
        <v>52</v>
      </c>
      <c r="F37" s="109"/>
      <c r="G37" s="117">
        <f t="shared" si="1"/>
        <v>7.0377262730502452E-4</v>
      </c>
      <c r="H37" s="118"/>
      <c r="I37" s="117">
        <f t="shared" si="4"/>
        <v>99.996291659617611</v>
      </c>
      <c r="J37" s="118"/>
      <c r="K37" s="139">
        <v>0.20517448000000002</v>
      </c>
      <c r="L37" s="109"/>
      <c r="M37" s="117">
        <f t="shared" si="2"/>
        <v>6.5570546140037431E-4</v>
      </c>
      <c r="N37" s="118"/>
      <c r="O37" s="118">
        <f t="shared" si="3"/>
        <v>99.996728731028085</v>
      </c>
      <c r="P37" s="118"/>
      <c r="Q37" s="142">
        <v>3945.6630769230769</v>
      </c>
      <c r="R37" s="13"/>
    </row>
    <row r="38" spans="3:18" ht="15" customHeight="1" x14ac:dyDescent="0.2">
      <c r="C38" s="77" t="s">
        <v>28</v>
      </c>
      <c r="D38" s="24"/>
      <c r="E38" s="92">
        <v>41</v>
      </c>
      <c r="F38" s="109"/>
      <c r="G38" s="117">
        <f t="shared" si="1"/>
        <v>5.5489764845203864E-4</v>
      </c>
      <c r="H38" s="118"/>
      <c r="I38" s="117">
        <f t="shared" si="4"/>
        <v>99.996846557266068</v>
      </c>
      <c r="J38" s="118"/>
      <c r="K38" s="139">
        <v>0.15021887</v>
      </c>
      <c r="L38" s="109"/>
      <c r="M38" s="117">
        <f t="shared" si="2"/>
        <v>4.8007595030528574E-4</v>
      </c>
      <c r="N38" s="118"/>
      <c r="O38" s="118">
        <f t="shared" si="3"/>
        <v>99.997208806978392</v>
      </c>
      <c r="P38" s="118"/>
      <c r="Q38" s="142">
        <v>3663.8748780487804</v>
      </c>
      <c r="R38" s="13"/>
    </row>
    <row r="39" spans="3:18" ht="15" customHeight="1" x14ac:dyDescent="0.2">
      <c r="C39" s="77" t="s">
        <v>29</v>
      </c>
      <c r="D39" s="24"/>
      <c r="E39" s="92">
        <v>36</v>
      </c>
      <c r="F39" s="109"/>
      <c r="G39" s="117">
        <f t="shared" si="1"/>
        <v>4.8722720351886313E-4</v>
      </c>
      <c r="H39" s="118"/>
      <c r="I39" s="117">
        <f t="shared" si="4"/>
        <v>99.997333784469589</v>
      </c>
      <c r="J39" s="118"/>
      <c r="K39" s="139">
        <v>0.15368896999999998</v>
      </c>
      <c r="L39" s="109"/>
      <c r="M39" s="117">
        <f t="shared" si="2"/>
        <v>4.9116584570360936E-4</v>
      </c>
      <c r="N39" s="118"/>
      <c r="O39" s="118">
        <f t="shared" si="3"/>
        <v>99.997699972824094</v>
      </c>
      <c r="P39" s="118"/>
      <c r="Q39" s="142">
        <v>4269.1380555555552</v>
      </c>
      <c r="R39" s="13"/>
    </row>
    <row r="40" spans="3:18" ht="15" customHeight="1" x14ac:dyDescent="0.2">
      <c r="C40" s="77" t="s">
        <v>30</v>
      </c>
      <c r="D40" s="24"/>
      <c r="E40" s="92">
        <v>25</v>
      </c>
      <c r="F40" s="109"/>
      <c r="G40" s="117">
        <f t="shared" si="1"/>
        <v>3.3835222466587715E-4</v>
      </c>
      <c r="H40" s="118"/>
      <c r="I40" s="117">
        <f t="shared" si="4"/>
        <v>99.997672136694248</v>
      </c>
      <c r="J40" s="118"/>
      <c r="K40" s="139">
        <v>9.9760420000000002E-2</v>
      </c>
      <c r="L40" s="109"/>
      <c r="M40" s="117">
        <f t="shared" si="2"/>
        <v>3.188186572988762E-4</v>
      </c>
      <c r="N40" s="118"/>
      <c r="O40" s="118">
        <f t="shared" si="3"/>
        <v>99.9980187914814</v>
      </c>
      <c r="P40" s="118"/>
      <c r="Q40" s="142">
        <v>3990.4168</v>
      </c>
      <c r="R40" s="13"/>
    </row>
    <row r="41" spans="3:18" ht="15" customHeight="1" x14ac:dyDescent="0.2">
      <c r="C41" s="79" t="s">
        <v>31</v>
      </c>
      <c r="D41" s="27"/>
      <c r="E41" s="93">
        <v>28</v>
      </c>
      <c r="F41" s="110"/>
      <c r="G41" s="114">
        <f t="shared" si="1"/>
        <v>3.7895449162578243E-4</v>
      </c>
      <c r="H41" s="119"/>
      <c r="I41" s="114">
        <f t="shared" si="4"/>
        <v>99.998051091185872</v>
      </c>
      <c r="J41" s="119"/>
      <c r="K41" s="140">
        <v>9.0583790000000011E-2</v>
      </c>
      <c r="L41" s="110"/>
      <c r="M41" s="114">
        <f t="shared" si="2"/>
        <v>2.8949158695245442E-4</v>
      </c>
      <c r="N41" s="119"/>
      <c r="O41" s="119">
        <f t="shared" si="3"/>
        <v>99.998308283068354</v>
      </c>
      <c r="P41" s="119"/>
      <c r="Q41" s="143">
        <v>3235.1353571428576</v>
      </c>
      <c r="R41" s="13"/>
    </row>
    <row r="42" spans="3:18" ht="15" customHeight="1" x14ac:dyDescent="0.2">
      <c r="C42" s="77" t="s">
        <v>32</v>
      </c>
      <c r="D42" s="24"/>
      <c r="E42" s="92">
        <v>19</v>
      </c>
      <c r="F42" s="109"/>
      <c r="G42" s="117">
        <f t="shared" si="1"/>
        <v>2.5714769074606668E-4</v>
      </c>
      <c r="H42" s="118"/>
      <c r="I42" s="117">
        <f t="shared" si="4"/>
        <v>99.998308238876618</v>
      </c>
      <c r="J42" s="118"/>
      <c r="K42" s="139">
        <v>6.3142030000000002E-2</v>
      </c>
      <c r="L42" s="109"/>
      <c r="M42" s="117">
        <f t="shared" si="2"/>
        <v>2.0179202557211927E-4</v>
      </c>
      <c r="N42" s="118"/>
      <c r="O42" s="118">
        <f t="shared" si="3"/>
        <v>99.998510075093932</v>
      </c>
      <c r="P42" s="118"/>
      <c r="Q42" s="142">
        <v>3323.2647368421053</v>
      </c>
      <c r="R42" s="13"/>
    </row>
    <row r="43" spans="3:18" ht="15" customHeight="1" x14ac:dyDescent="0.2">
      <c r="C43" s="77" t="s">
        <v>33</v>
      </c>
      <c r="D43" s="24"/>
      <c r="E43" s="92">
        <v>29</v>
      </c>
      <c r="F43" s="109"/>
      <c r="G43" s="117">
        <f t="shared" si="1"/>
        <v>3.9248858061241749E-4</v>
      </c>
      <c r="H43" s="118"/>
      <c r="I43" s="117">
        <f t="shared" si="4"/>
        <v>99.998700727457233</v>
      </c>
      <c r="J43" s="118"/>
      <c r="K43" s="139">
        <v>0.11490647999999999</v>
      </c>
      <c r="L43" s="109"/>
      <c r="M43" s="117">
        <f t="shared" si="2"/>
        <v>3.6722308976385793E-4</v>
      </c>
      <c r="N43" s="118"/>
      <c r="O43" s="118">
        <f t="shared" si="3"/>
        <v>99.9988772981837</v>
      </c>
      <c r="P43" s="118"/>
      <c r="Q43" s="142">
        <v>3962.2924137931032</v>
      </c>
      <c r="R43" s="13"/>
    </row>
    <row r="44" spans="3:18" ht="15" customHeight="1" x14ac:dyDescent="0.2">
      <c r="C44" s="77" t="s">
        <v>34</v>
      </c>
      <c r="D44" s="24"/>
      <c r="E44" s="92">
        <v>22</v>
      </c>
      <c r="F44" s="109"/>
      <c r="G44" s="117">
        <f t="shared" si="1"/>
        <v>2.9774995770597191E-4</v>
      </c>
      <c r="H44" s="118"/>
      <c r="I44" s="117">
        <f t="shared" si="4"/>
        <v>99.998998477414943</v>
      </c>
      <c r="J44" s="118"/>
      <c r="K44" s="139">
        <v>7.9383100000000012E-2</v>
      </c>
      <c r="L44" s="109"/>
      <c r="M44" s="117">
        <f t="shared" si="2"/>
        <v>2.536959382711342E-4</v>
      </c>
      <c r="N44" s="118"/>
      <c r="O44" s="118">
        <f t="shared" si="3"/>
        <v>99.99913099412197</v>
      </c>
      <c r="P44" s="118"/>
      <c r="Q44" s="142">
        <v>3608.3227272727277</v>
      </c>
      <c r="R44" s="13"/>
    </row>
    <row r="45" spans="3:18" ht="15" customHeight="1" x14ac:dyDescent="0.2">
      <c r="C45" s="77" t="s">
        <v>35</v>
      </c>
      <c r="D45" s="24"/>
      <c r="E45" s="92">
        <v>13</v>
      </c>
      <c r="F45" s="109"/>
      <c r="G45" s="117">
        <f t="shared" si="1"/>
        <v>1.7594315682625613E-4</v>
      </c>
      <c r="H45" s="118"/>
      <c r="I45" s="117">
        <f t="shared" si="4"/>
        <v>99.999174420571777</v>
      </c>
      <c r="J45" s="118"/>
      <c r="K45" s="139">
        <v>4.1873139999999996E-2</v>
      </c>
      <c r="L45" s="109"/>
      <c r="M45" s="117">
        <f t="shared" si="2"/>
        <v>1.3381998864567596E-4</v>
      </c>
      <c r="N45" s="118"/>
      <c r="O45" s="118">
        <f t="shared" si="3"/>
        <v>99.999264814110617</v>
      </c>
      <c r="P45" s="118"/>
      <c r="Q45" s="142">
        <v>3221.0107692307693</v>
      </c>
      <c r="R45" s="13"/>
    </row>
    <row r="46" spans="3:18" ht="15" customHeight="1" x14ac:dyDescent="0.2">
      <c r="C46" s="79" t="s">
        <v>36</v>
      </c>
      <c r="D46" s="27"/>
      <c r="E46" s="93">
        <v>10</v>
      </c>
      <c r="F46" s="110"/>
      <c r="G46" s="114">
        <f t="shared" si="1"/>
        <v>1.3534088986635087E-4</v>
      </c>
      <c r="H46" s="119"/>
      <c r="I46" s="114">
        <f t="shared" si="4"/>
        <v>99.999309761461646</v>
      </c>
      <c r="J46" s="119"/>
      <c r="K46" s="140">
        <v>3.6061700000000002E-2</v>
      </c>
      <c r="L46" s="110"/>
      <c r="M46" s="114">
        <f t="shared" si="2"/>
        <v>1.1524753779018657E-4</v>
      </c>
      <c r="N46" s="119"/>
      <c r="O46" s="119">
        <f t="shared" si="3"/>
        <v>99.999380061648409</v>
      </c>
      <c r="P46" s="119"/>
      <c r="Q46" s="143">
        <v>3606.1700000000005</v>
      </c>
      <c r="R46" s="13"/>
    </row>
    <row r="47" spans="3:18" ht="15" customHeight="1" x14ac:dyDescent="0.2">
      <c r="C47" s="77" t="s">
        <v>37</v>
      </c>
      <c r="D47" s="24"/>
      <c r="E47" s="92">
        <v>10</v>
      </c>
      <c r="F47" s="109"/>
      <c r="G47" s="117">
        <f t="shared" si="1"/>
        <v>1.3534088986635087E-4</v>
      </c>
      <c r="H47" s="118"/>
      <c r="I47" s="117">
        <f t="shared" si="4"/>
        <v>99.999445102351515</v>
      </c>
      <c r="J47" s="118"/>
      <c r="K47" s="139">
        <v>4.1885700000000005E-2</v>
      </c>
      <c r="L47" s="109"/>
      <c r="M47" s="117">
        <f t="shared" si="2"/>
        <v>1.3386012843594224E-4</v>
      </c>
      <c r="N47" s="118"/>
      <c r="O47" s="118">
        <f t="shared" si="3"/>
        <v>99.999513921776838</v>
      </c>
      <c r="P47" s="118"/>
      <c r="Q47" s="142">
        <v>4188.5700000000006</v>
      </c>
      <c r="R47" s="13"/>
    </row>
    <row r="48" spans="3:18" ht="15" customHeight="1" x14ac:dyDescent="0.2">
      <c r="C48" s="77" t="s">
        <v>38</v>
      </c>
      <c r="D48" s="24"/>
      <c r="E48" s="92">
        <v>6</v>
      </c>
      <c r="F48" s="109"/>
      <c r="G48" s="117">
        <f t="shared" si="1"/>
        <v>8.1204533919810521E-5</v>
      </c>
      <c r="H48" s="118"/>
      <c r="I48" s="117">
        <f t="shared" si="4"/>
        <v>99.999526306885429</v>
      </c>
      <c r="J48" s="118"/>
      <c r="K48" s="139">
        <v>2.2029399999999998E-2</v>
      </c>
      <c r="L48" s="109"/>
      <c r="M48" s="117">
        <f t="shared" si="2"/>
        <v>7.0402507618751633E-5</v>
      </c>
      <c r="N48" s="118"/>
      <c r="O48" s="118">
        <f t="shared" si="3"/>
        <v>99.999584324284456</v>
      </c>
      <c r="P48" s="118"/>
      <c r="Q48" s="142">
        <v>3671.5666666666662</v>
      </c>
      <c r="R48" s="13"/>
    </row>
    <row r="49" spans="3:18" ht="15" customHeight="1" x14ac:dyDescent="0.2">
      <c r="C49" s="77" t="s">
        <v>39</v>
      </c>
      <c r="D49" s="24"/>
      <c r="E49" s="92">
        <v>19</v>
      </c>
      <c r="F49" s="109"/>
      <c r="G49" s="117">
        <f t="shared" si="1"/>
        <v>2.5714769074606668E-4</v>
      </c>
      <c r="H49" s="118"/>
      <c r="I49" s="117">
        <f t="shared" si="4"/>
        <v>99.999783454576175</v>
      </c>
      <c r="J49" s="118"/>
      <c r="K49" s="139">
        <v>6.4216629999999997E-2</v>
      </c>
      <c r="L49" s="109"/>
      <c r="M49" s="117">
        <f t="shared" si="2"/>
        <v>2.0522627864696973E-4</v>
      </c>
      <c r="N49" s="118"/>
      <c r="O49" s="118">
        <f t="shared" si="3"/>
        <v>99.999789550563108</v>
      </c>
      <c r="P49" s="118"/>
      <c r="Q49" s="142">
        <v>3379.822631578947</v>
      </c>
      <c r="R49" s="13"/>
    </row>
    <row r="50" spans="3:18" ht="15" customHeight="1" x14ac:dyDescent="0.2">
      <c r="C50" s="77" t="s">
        <v>40</v>
      </c>
      <c r="D50" s="24"/>
      <c r="E50" s="92">
        <v>8</v>
      </c>
      <c r="F50" s="109"/>
      <c r="G50" s="117">
        <f t="shared" si="1"/>
        <v>1.082727118930807E-4</v>
      </c>
      <c r="H50" s="118"/>
      <c r="I50" s="117">
        <f t="shared" si="4"/>
        <v>99.999891727288073</v>
      </c>
      <c r="J50" s="118"/>
      <c r="K50" s="139">
        <v>3.2473100000000005E-2</v>
      </c>
      <c r="L50" s="109"/>
      <c r="M50" s="117">
        <f t="shared" si="2"/>
        <v>1.0377893497573625E-4</v>
      </c>
      <c r="N50" s="118"/>
      <c r="O50" s="118">
        <f t="shared" si="3"/>
        <v>99.999893329498079</v>
      </c>
      <c r="P50" s="118"/>
      <c r="Q50" s="142">
        <v>4059.1375000000007</v>
      </c>
      <c r="R50" s="13"/>
    </row>
    <row r="51" spans="3:18" ht="15" customHeight="1" x14ac:dyDescent="0.2">
      <c r="C51" s="79" t="s">
        <v>41</v>
      </c>
      <c r="D51" s="27"/>
      <c r="E51" s="93" t="s">
        <v>154</v>
      </c>
      <c r="F51" s="110"/>
      <c r="G51" s="114" t="s">
        <v>145</v>
      </c>
      <c r="H51" s="119"/>
      <c r="I51" s="114" t="s">
        <v>145</v>
      </c>
      <c r="J51" s="119"/>
      <c r="K51" s="145" t="s">
        <v>154</v>
      </c>
      <c r="L51" s="110"/>
      <c r="M51" s="114" t="s">
        <v>145</v>
      </c>
      <c r="N51" s="119"/>
      <c r="O51" s="119" t="s">
        <v>145</v>
      </c>
      <c r="P51" s="119"/>
      <c r="Q51" s="143" t="s">
        <v>154</v>
      </c>
      <c r="R51" s="13"/>
    </row>
    <row r="52" spans="3:18" ht="15" customHeight="1" x14ac:dyDescent="0.2">
      <c r="C52" s="77" t="s">
        <v>42</v>
      </c>
      <c r="D52" s="24"/>
      <c r="E52" s="92" t="s">
        <v>154</v>
      </c>
      <c r="F52" s="109"/>
      <c r="G52" s="117" t="s">
        <v>145</v>
      </c>
      <c r="H52" s="118"/>
      <c r="I52" s="117" t="s">
        <v>145</v>
      </c>
      <c r="J52" s="118"/>
      <c r="K52" s="146" t="s">
        <v>154</v>
      </c>
      <c r="L52" s="109"/>
      <c r="M52" s="117" t="s">
        <v>145</v>
      </c>
      <c r="N52" s="118"/>
      <c r="O52" s="118" t="s">
        <v>145</v>
      </c>
      <c r="P52" s="118"/>
      <c r="Q52" s="142" t="s">
        <v>154</v>
      </c>
      <c r="R52" s="13"/>
    </row>
    <row r="53" spans="3:18" ht="15" customHeight="1" x14ac:dyDescent="0.2">
      <c r="C53" s="83" t="s">
        <v>43</v>
      </c>
      <c r="D53" s="33"/>
      <c r="E53" s="92" t="s">
        <v>154</v>
      </c>
      <c r="F53" s="109"/>
      <c r="G53" s="117" t="s">
        <v>145</v>
      </c>
      <c r="H53" s="118"/>
      <c r="I53" s="117" t="s">
        <v>145</v>
      </c>
      <c r="J53" s="118"/>
      <c r="K53" s="146" t="s">
        <v>154</v>
      </c>
      <c r="L53" s="109"/>
      <c r="M53" s="117" t="s">
        <v>145</v>
      </c>
      <c r="N53" s="118"/>
      <c r="O53" s="118" t="s">
        <v>145</v>
      </c>
      <c r="P53" s="118"/>
      <c r="Q53" s="142" t="s">
        <v>154</v>
      </c>
      <c r="R53" s="13"/>
    </row>
    <row r="54" spans="3:18" ht="15" customHeight="1" x14ac:dyDescent="0.2">
      <c r="C54" s="85" t="s">
        <v>44</v>
      </c>
      <c r="D54" s="35"/>
      <c r="E54" s="92" t="s">
        <v>154</v>
      </c>
      <c r="F54" s="109"/>
      <c r="G54" s="117" t="s">
        <v>145</v>
      </c>
      <c r="H54" s="118"/>
      <c r="I54" s="117" t="s">
        <v>145</v>
      </c>
      <c r="J54" s="118"/>
      <c r="K54" s="146" t="s">
        <v>154</v>
      </c>
      <c r="L54" s="109"/>
      <c r="M54" s="117" t="s">
        <v>145</v>
      </c>
      <c r="N54" s="118"/>
      <c r="O54" s="118" t="s">
        <v>145</v>
      </c>
      <c r="P54" s="118"/>
      <c r="Q54" s="142" t="s">
        <v>154</v>
      </c>
      <c r="R54" s="13"/>
    </row>
    <row r="55" spans="3:18" ht="15" customHeight="1" x14ac:dyDescent="0.2">
      <c r="C55" s="85" t="s">
        <v>45</v>
      </c>
      <c r="D55" s="35"/>
      <c r="E55" s="92" t="s">
        <v>154</v>
      </c>
      <c r="F55" s="109"/>
      <c r="G55" s="117" t="s">
        <v>145</v>
      </c>
      <c r="H55" s="118"/>
      <c r="I55" s="117" t="s">
        <v>145</v>
      </c>
      <c r="J55" s="118"/>
      <c r="K55" s="146" t="s">
        <v>154</v>
      </c>
      <c r="L55" s="109"/>
      <c r="M55" s="117" t="s">
        <v>145</v>
      </c>
      <c r="N55" s="118"/>
      <c r="O55" s="118" t="s">
        <v>145</v>
      </c>
      <c r="P55" s="118"/>
      <c r="Q55" s="147" t="s">
        <v>154</v>
      </c>
      <c r="R55" s="13"/>
    </row>
    <row r="56" spans="3:18" ht="15" customHeight="1" x14ac:dyDescent="0.2">
      <c r="C56" s="87" t="s">
        <v>46</v>
      </c>
      <c r="D56" s="37"/>
      <c r="E56" s="93">
        <v>0</v>
      </c>
      <c r="F56" s="110"/>
      <c r="G56" s="114">
        <f t="shared" si="1"/>
        <v>0</v>
      </c>
      <c r="H56" s="119"/>
      <c r="I56" s="114">
        <v>99.999526306885429</v>
      </c>
      <c r="J56" s="119"/>
      <c r="K56" s="135">
        <v>0</v>
      </c>
      <c r="L56" s="110"/>
      <c r="M56" s="114">
        <f t="shared" si="2"/>
        <v>0</v>
      </c>
      <c r="N56" s="119"/>
      <c r="O56" s="114">
        <v>99.999526306885429</v>
      </c>
      <c r="P56" s="119"/>
      <c r="Q56" s="167" t="s">
        <v>128</v>
      </c>
      <c r="R56" s="13"/>
    </row>
    <row r="57" spans="3:18" ht="15" customHeight="1" x14ac:dyDescent="0.2">
      <c r="C57" s="85" t="s">
        <v>47</v>
      </c>
      <c r="D57" s="35"/>
      <c r="E57" s="92">
        <v>0</v>
      </c>
      <c r="F57" s="109"/>
      <c r="G57" s="117">
        <f t="shared" si="1"/>
        <v>0</v>
      </c>
      <c r="H57" s="118"/>
      <c r="I57" s="117">
        <v>99.999783454576175</v>
      </c>
      <c r="J57" s="118"/>
      <c r="K57" s="134">
        <v>0</v>
      </c>
      <c r="L57" s="109"/>
      <c r="M57" s="117">
        <f t="shared" si="2"/>
        <v>0</v>
      </c>
      <c r="N57" s="118"/>
      <c r="O57" s="117">
        <v>99.999783454576175</v>
      </c>
      <c r="P57" s="118"/>
      <c r="Q57" s="168" t="s">
        <v>128</v>
      </c>
      <c r="R57" s="13"/>
    </row>
    <row r="58" spans="3:18" ht="15" customHeight="1" x14ac:dyDescent="0.2">
      <c r="C58" s="85" t="s">
        <v>48</v>
      </c>
      <c r="D58" s="35"/>
      <c r="E58" s="92">
        <v>0</v>
      </c>
      <c r="F58" s="109"/>
      <c r="G58" s="117">
        <f t="shared" si="1"/>
        <v>0</v>
      </c>
      <c r="H58" s="118"/>
      <c r="I58" s="117">
        <v>99.999891727288073</v>
      </c>
      <c r="J58" s="118"/>
      <c r="K58" s="134">
        <v>0</v>
      </c>
      <c r="L58" s="109"/>
      <c r="M58" s="117">
        <f t="shared" si="2"/>
        <v>0</v>
      </c>
      <c r="N58" s="118"/>
      <c r="O58" s="117">
        <v>99.999891727288073</v>
      </c>
      <c r="P58" s="118"/>
      <c r="Q58" s="168" t="s">
        <v>128</v>
      </c>
      <c r="R58" s="13"/>
    </row>
    <row r="59" spans="3:18" ht="15.95" customHeight="1" x14ac:dyDescent="0.2">
      <c r="C59" s="105" t="s">
        <v>55</v>
      </c>
      <c r="D59" s="105"/>
      <c r="E59" s="106">
        <v>7388750</v>
      </c>
      <c r="F59" s="116"/>
      <c r="G59" s="129">
        <f t="shared" si="1"/>
        <v>100</v>
      </c>
      <c r="H59" s="120"/>
      <c r="I59" s="120"/>
      <c r="J59" s="120"/>
      <c r="K59" s="141">
        <v>31290.646803797215</v>
      </c>
      <c r="L59" s="120"/>
      <c r="M59" s="129">
        <f t="shared" si="2"/>
        <v>100</v>
      </c>
      <c r="N59" s="120"/>
      <c r="O59" s="120"/>
      <c r="P59" s="120"/>
      <c r="Q59" s="144">
        <v>4234.9039829196026</v>
      </c>
      <c r="R59" s="13"/>
    </row>
    <row r="60" spans="3:18" ht="3.95" customHeight="1" x14ac:dyDescent="0.2">
      <c r="C60" s="15"/>
      <c r="D60" s="15"/>
      <c r="E60" s="15"/>
      <c r="F60" s="15"/>
      <c r="G60" s="15"/>
      <c r="H60" s="15"/>
      <c r="I60" s="15"/>
      <c r="J60" s="15"/>
      <c r="K60" s="15"/>
      <c r="L60" s="15"/>
      <c r="M60" s="15"/>
      <c r="N60" s="15"/>
      <c r="O60" s="15"/>
      <c r="P60" s="15"/>
      <c r="Q60" s="15"/>
    </row>
    <row r="61" spans="3:18" ht="15" customHeight="1" x14ac:dyDescent="0.25">
      <c r="C61" s="58" t="s">
        <v>146</v>
      </c>
      <c r="D61" s="15"/>
      <c r="E61" s="15"/>
      <c r="F61" s="15"/>
      <c r="G61" s="15"/>
      <c r="H61" s="15"/>
      <c r="I61" s="15"/>
      <c r="J61" s="15"/>
      <c r="K61" s="73"/>
      <c r="L61" s="15"/>
      <c r="M61" s="15"/>
      <c r="N61" s="15"/>
      <c r="O61" s="15"/>
      <c r="P61" s="15"/>
      <c r="Q61" s="15"/>
    </row>
  </sheetData>
  <mergeCells count="10">
    <mergeCell ref="C2:Q2"/>
    <mergeCell ref="C4:Q4"/>
    <mergeCell ref="E9:E10"/>
    <mergeCell ref="G9:G10"/>
    <mergeCell ref="M9:M10"/>
    <mergeCell ref="Q7:Q10"/>
    <mergeCell ref="E7:I7"/>
    <mergeCell ref="K7:O7"/>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112</v>
      </c>
      <c r="D4" s="202"/>
      <c r="E4" s="202"/>
      <c r="F4" s="202"/>
      <c r="G4" s="202"/>
      <c r="H4" s="202"/>
      <c r="I4" s="202"/>
      <c r="J4" s="202"/>
      <c r="K4" s="202"/>
      <c r="L4" s="202"/>
      <c r="M4" s="202"/>
      <c r="N4" s="202"/>
      <c r="O4" s="202"/>
      <c r="P4" s="202"/>
      <c r="Q4" s="202"/>
      <c r="R4" s="57"/>
    </row>
    <row r="5" spans="1:18" ht="18" customHeight="1" x14ac:dyDescent="0.3">
      <c r="A5" s="6"/>
      <c r="C5" s="196" t="s">
        <v>132</v>
      </c>
      <c r="D5" s="196"/>
      <c r="E5" s="196"/>
      <c r="F5" s="196"/>
      <c r="G5" s="196"/>
      <c r="H5" s="196"/>
      <c r="I5" s="196"/>
      <c r="J5" s="196"/>
      <c r="K5" s="196"/>
      <c r="L5" s="196"/>
      <c r="M5" s="196"/>
      <c r="N5" s="196"/>
      <c r="O5" s="196"/>
      <c r="P5" s="196"/>
      <c r="Q5" s="196"/>
      <c r="R5" s="56"/>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180690</v>
      </c>
      <c r="F12" s="109"/>
      <c r="G12" s="117">
        <f>E12/$E$59*100</f>
        <v>0.92067706476187894</v>
      </c>
      <c r="H12" s="118"/>
      <c r="I12" s="117">
        <f>G12</f>
        <v>0.92067706476187894</v>
      </c>
      <c r="J12" s="118"/>
      <c r="K12" s="174">
        <v>-1029.2081019500192</v>
      </c>
      <c r="L12" s="109"/>
      <c r="M12" s="117">
        <f>K12/$K$59*100</f>
        <v>-0.23959036832118347</v>
      </c>
      <c r="N12" s="118"/>
      <c r="O12" s="117">
        <f t="shared" ref="O12" si="0">M12</f>
        <v>-0.23959036832118347</v>
      </c>
      <c r="P12" s="118"/>
      <c r="Q12" s="177">
        <v>-5695.9881673032223</v>
      </c>
    </row>
    <row r="13" spans="1:18" ht="15" customHeight="1" x14ac:dyDescent="0.2">
      <c r="A13" s="2"/>
      <c r="C13" s="77" t="s">
        <v>3</v>
      </c>
      <c r="D13" s="24"/>
      <c r="E13" s="92">
        <v>1087765</v>
      </c>
      <c r="F13" s="109"/>
      <c r="G13" s="117">
        <f t="shared" ref="G13:G59" si="1">E13/$E$59*100</f>
        <v>5.5425329976794799</v>
      </c>
      <c r="H13" s="118"/>
      <c r="I13" s="117">
        <f>I12+G13</f>
        <v>6.4632100624413589</v>
      </c>
      <c r="J13" s="118"/>
      <c r="K13" s="139">
        <v>714.71216018973087</v>
      </c>
      <c r="L13" s="109"/>
      <c r="M13" s="117">
        <f t="shared" ref="M13:M59" si="2">K13/$K$59*100</f>
        <v>0.16637854810805022</v>
      </c>
      <c r="N13" s="118"/>
      <c r="O13" s="118">
        <f t="shared" ref="O13:O58" si="3">O12+M13</f>
        <v>-7.3211820213133244E-2</v>
      </c>
      <c r="P13" s="118"/>
      <c r="Q13" s="142">
        <v>657.04647620555068</v>
      </c>
    </row>
    <row r="14" spans="1:18" ht="15" customHeight="1" x14ac:dyDescent="0.2">
      <c r="A14" s="2"/>
      <c r="C14" s="77" t="s">
        <v>4</v>
      </c>
      <c r="D14" s="24"/>
      <c r="E14" s="92">
        <v>1088332</v>
      </c>
      <c r="F14" s="109"/>
      <c r="G14" s="117">
        <f t="shared" si="1"/>
        <v>5.5454220557110263</v>
      </c>
      <c r="H14" s="118"/>
      <c r="I14" s="117">
        <f t="shared" ref="I14:I58" si="4">I13+G14</f>
        <v>12.008632118152384</v>
      </c>
      <c r="J14" s="118"/>
      <c r="K14" s="139">
        <v>2348.9361964023014</v>
      </c>
      <c r="L14" s="109"/>
      <c r="M14" s="117">
        <f t="shared" si="2"/>
        <v>0.54681117199980733</v>
      </c>
      <c r="N14" s="118"/>
      <c r="O14" s="118">
        <f t="shared" si="3"/>
        <v>0.47359935178667412</v>
      </c>
      <c r="P14" s="118"/>
      <c r="Q14" s="142">
        <v>2158.2901140481958</v>
      </c>
    </row>
    <row r="15" spans="1:18" ht="15" customHeight="1" x14ac:dyDescent="0.2">
      <c r="A15" s="2"/>
      <c r="C15" s="77" t="s">
        <v>5</v>
      </c>
      <c r="D15" s="24"/>
      <c r="E15" s="92">
        <v>1118840</v>
      </c>
      <c r="F15" s="109"/>
      <c r="G15" s="117">
        <f t="shared" si="1"/>
        <v>5.700870701965691</v>
      </c>
      <c r="H15" s="118"/>
      <c r="I15" s="117">
        <f t="shared" si="4"/>
        <v>17.709502820118075</v>
      </c>
      <c r="J15" s="118"/>
      <c r="K15" s="139">
        <v>4101.5358699313047</v>
      </c>
      <c r="L15" s="109"/>
      <c r="M15" s="117">
        <f t="shared" si="2"/>
        <v>0.95480057715976729</v>
      </c>
      <c r="N15" s="118"/>
      <c r="O15" s="118">
        <f t="shared" si="3"/>
        <v>1.4283999289464413</v>
      </c>
      <c r="P15" s="118"/>
      <c r="Q15" s="142">
        <v>3665.8824049294844</v>
      </c>
    </row>
    <row r="16" spans="1:18" ht="15" customHeight="1" x14ac:dyDescent="0.2">
      <c r="A16" s="2"/>
      <c r="C16" s="79" t="s">
        <v>6</v>
      </c>
      <c r="D16" s="27"/>
      <c r="E16" s="93">
        <v>1101928</v>
      </c>
      <c r="F16" s="110"/>
      <c r="G16" s="114">
        <f t="shared" si="1"/>
        <v>5.6146983043827978</v>
      </c>
      <c r="H16" s="119"/>
      <c r="I16" s="114">
        <f t="shared" si="4"/>
        <v>23.324201124500874</v>
      </c>
      <c r="J16" s="119"/>
      <c r="K16" s="140">
        <v>5551.9016712699176</v>
      </c>
      <c r="L16" s="110"/>
      <c r="M16" s="114">
        <f t="shared" si="2"/>
        <v>1.2924326613658454</v>
      </c>
      <c r="N16" s="119"/>
      <c r="O16" s="119">
        <f t="shared" si="3"/>
        <v>2.7208325903122867</v>
      </c>
      <c r="P16" s="119"/>
      <c r="Q16" s="143">
        <v>5038.3524797172931</v>
      </c>
    </row>
    <row r="17" spans="3:17" ht="15" customHeight="1" x14ac:dyDescent="0.2">
      <c r="C17" s="77" t="s">
        <v>7</v>
      </c>
      <c r="D17" s="24"/>
      <c r="E17" s="92">
        <v>651128</v>
      </c>
      <c r="F17" s="109"/>
      <c r="G17" s="117">
        <f t="shared" si="1"/>
        <v>3.3177188323884708</v>
      </c>
      <c r="H17" s="118"/>
      <c r="I17" s="117">
        <f t="shared" si="4"/>
        <v>26.641919956889346</v>
      </c>
      <c r="J17" s="118"/>
      <c r="K17" s="139">
        <v>4214.0345561001268</v>
      </c>
      <c r="L17" s="109"/>
      <c r="M17" s="117">
        <f t="shared" si="2"/>
        <v>0.98098925717867591</v>
      </c>
      <c r="N17" s="118"/>
      <c r="O17" s="118">
        <f t="shared" si="3"/>
        <v>3.7018218474909625</v>
      </c>
      <c r="P17" s="118"/>
      <c r="Q17" s="142">
        <v>6471.8988526067478</v>
      </c>
    </row>
    <row r="18" spans="3:17" ht="15" customHeight="1" x14ac:dyDescent="0.2">
      <c r="C18" s="77" t="s">
        <v>8</v>
      </c>
      <c r="D18" s="24"/>
      <c r="E18" s="92">
        <v>559785</v>
      </c>
      <c r="F18" s="109"/>
      <c r="G18" s="117">
        <f t="shared" si="1"/>
        <v>2.8522951502447751</v>
      </c>
      <c r="H18" s="118"/>
      <c r="I18" s="117">
        <f t="shared" si="4"/>
        <v>29.494215107134121</v>
      </c>
      <c r="J18" s="118"/>
      <c r="K18" s="139">
        <v>4468.5917712799064</v>
      </c>
      <c r="L18" s="109"/>
      <c r="M18" s="117">
        <f t="shared" si="2"/>
        <v>1.0402478821624694</v>
      </c>
      <c r="N18" s="118"/>
      <c r="O18" s="118">
        <f t="shared" si="3"/>
        <v>4.7420697296534318</v>
      </c>
      <c r="P18" s="118"/>
      <c r="Q18" s="142">
        <v>7982.6929468990884</v>
      </c>
    </row>
    <row r="19" spans="3:17" ht="15" customHeight="1" x14ac:dyDescent="0.2">
      <c r="C19" s="77" t="s">
        <v>9</v>
      </c>
      <c r="D19" s="24"/>
      <c r="E19" s="92">
        <v>518211</v>
      </c>
      <c r="F19" s="109"/>
      <c r="G19" s="117">
        <f t="shared" si="1"/>
        <v>2.6404614666407551</v>
      </c>
      <c r="H19" s="118"/>
      <c r="I19" s="117">
        <f t="shared" si="4"/>
        <v>32.134676573774875</v>
      </c>
      <c r="J19" s="118"/>
      <c r="K19" s="139">
        <v>4920.0592585499107</v>
      </c>
      <c r="L19" s="109"/>
      <c r="M19" s="117">
        <f t="shared" si="2"/>
        <v>1.1453454434380923</v>
      </c>
      <c r="N19" s="118"/>
      <c r="O19" s="118">
        <f t="shared" si="3"/>
        <v>5.8874151730915241</v>
      </c>
      <c r="P19" s="118"/>
      <c r="Q19" s="142">
        <v>9494.3165207799721</v>
      </c>
    </row>
    <row r="20" spans="3:17" ht="15" customHeight="1" x14ac:dyDescent="0.2">
      <c r="C20" s="77" t="s">
        <v>10</v>
      </c>
      <c r="D20" s="24"/>
      <c r="E20" s="92">
        <v>490699</v>
      </c>
      <c r="F20" s="109"/>
      <c r="G20" s="117">
        <f t="shared" si="1"/>
        <v>2.5002784603552453</v>
      </c>
      <c r="H20" s="118"/>
      <c r="I20" s="117">
        <f t="shared" si="4"/>
        <v>34.634955034130122</v>
      </c>
      <c r="J20" s="118"/>
      <c r="K20" s="139">
        <v>5395.1976280898089</v>
      </c>
      <c r="L20" s="109"/>
      <c r="M20" s="117">
        <f t="shared" si="2"/>
        <v>1.2559533727246022</v>
      </c>
      <c r="N20" s="118"/>
      <c r="O20" s="118">
        <f t="shared" si="3"/>
        <v>7.1433685458161262</v>
      </c>
      <c r="P20" s="118"/>
      <c r="Q20" s="142">
        <v>10994.922810296757</v>
      </c>
    </row>
    <row r="21" spans="3:17" ht="15" customHeight="1" x14ac:dyDescent="0.2">
      <c r="C21" s="79" t="s">
        <v>11</v>
      </c>
      <c r="D21" s="27"/>
      <c r="E21" s="93">
        <v>495759</v>
      </c>
      <c r="F21" s="110"/>
      <c r="G21" s="114">
        <f t="shared" si="1"/>
        <v>2.5260608830000795</v>
      </c>
      <c r="H21" s="119"/>
      <c r="I21" s="114">
        <f t="shared" si="4"/>
        <v>37.1610159171302</v>
      </c>
      <c r="J21" s="119"/>
      <c r="K21" s="140">
        <v>6182.5988265394344</v>
      </c>
      <c r="L21" s="110"/>
      <c r="M21" s="114">
        <f t="shared" si="2"/>
        <v>1.4392532736830661</v>
      </c>
      <c r="N21" s="119"/>
      <c r="O21" s="119">
        <f t="shared" si="3"/>
        <v>8.5826218194991917</v>
      </c>
      <c r="P21" s="119"/>
      <c r="Q21" s="143">
        <v>12470.976475544438</v>
      </c>
    </row>
    <row r="22" spans="3:17" ht="15" customHeight="1" x14ac:dyDescent="0.2">
      <c r="C22" s="77" t="s">
        <v>12</v>
      </c>
      <c r="D22" s="24"/>
      <c r="E22" s="92">
        <v>501955</v>
      </c>
      <c r="F22" s="109"/>
      <c r="G22" s="117">
        <f t="shared" si="1"/>
        <v>2.5576316123888923</v>
      </c>
      <c r="H22" s="118"/>
      <c r="I22" s="117">
        <f t="shared" si="4"/>
        <v>39.718647529519089</v>
      </c>
      <c r="J22" s="118"/>
      <c r="K22" s="139">
        <v>7016.6267621693805</v>
      </c>
      <c r="L22" s="109"/>
      <c r="M22" s="117">
        <f t="shared" si="2"/>
        <v>1.6334074587396459</v>
      </c>
      <c r="N22" s="118"/>
      <c r="O22" s="118">
        <f t="shared" si="3"/>
        <v>10.216029278238837</v>
      </c>
      <c r="P22" s="118"/>
      <c r="Q22" s="142">
        <v>13978.597209250591</v>
      </c>
    </row>
    <row r="23" spans="3:17" ht="15" customHeight="1" x14ac:dyDescent="0.2">
      <c r="C23" s="77" t="s">
        <v>13</v>
      </c>
      <c r="D23" s="24"/>
      <c r="E23" s="92">
        <v>856529</v>
      </c>
      <c r="F23" s="109"/>
      <c r="G23" s="117">
        <f t="shared" si="1"/>
        <v>4.3643068548532149</v>
      </c>
      <c r="H23" s="118"/>
      <c r="I23" s="117">
        <f t="shared" si="4"/>
        <v>44.0829543843723</v>
      </c>
      <c r="J23" s="118"/>
      <c r="K23" s="139">
        <v>13326.046055269773</v>
      </c>
      <c r="L23" s="109"/>
      <c r="M23" s="117">
        <f t="shared" si="2"/>
        <v>3.102183393812993</v>
      </c>
      <c r="N23" s="118"/>
      <c r="O23" s="118">
        <f t="shared" si="3"/>
        <v>13.31821267205183</v>
      </c>
      <c r="P23" s="118"/>
      <c r="Q23" s="142">
        <v>15558.195992511373</v>
      </c>
    </row>
    <row r="24" spans="3:17" ht="15" customHeight="1" x14ac:dyDescent="0.2">
      <c r="C24" s="77" t="s">
        <v>14</v>
      </c>
      <c r="D24" s="24"/>
      <c r="E24" s="92">
        <v>848611</v>
      </c>
      <c r="F24" s="109"/>
      <c r="G24" s="117">
        <f t="shared" si="1"/>
        <v>4.3239619492204486</v>
      </c>
      <c r="H24" s="118"/>
      <c r="I24" s="117">
        <f t="shared" si="4"/>
        <v>48.406916333592747</v>
      </c>
      <c r="J24" s="118"/>
      <c r="K24" s="139">
        <v>14431.04591890996</v>
      </c>
      <c r="L24" s="109"/>
      <c r="M24" s="117">
        <f t="shared" si="2"/>
        <v>3.3594174010296083</v>
      </c>
      <c r="N24" s="118"/>
      <c r="O24" s="118">
        <f t="shared" si="3"/>
        <v>16.677630073081438</v>
      </c>
      <c r="P24" s="118"/>
      <c r="Q24" s="142">
        <v>17005.490052462152</v>
      </c>
    </row>
    <row r="25" spans="3:17" ht="15" customHeight="1" x14ac:dyDescent="0.2">
      <c r="C25" s="77" t="s">
        <v>15</v>
      </c>
      <c r="D25" s="24"/>
      <c r="E25" s="92">
        <v>844267</v>
      </c>
      <c r="F25" s="109"/>
      <c r="G25" s="117">
        <f t="shared" si="1"/>
        <v>4.3018277903332622</v>
      </c>
      <c r="H25" s="118"/>
      <c r="I25" s="117">
        <f t="shared" si="4"/>
        <v>52.70874412392601</v>
      </c>
      <c r="J25" s="118"/>
      <c r="K25" s="139">
        <v>15617.66697325017</v>
      </c>
      <c r="L25" s="109"/>
      <c r="M25" s="117">
        <f t="shared" si="2"/>
        <v>3.6356520856656687</v>
      </c>
      <c r="N25" s="118"/>
      <c r="O25" s="118">
        <f t="shared" si="3"/>
        <v>20.313282158747107</v>
      </c>
      <c r="P25" s="118"/>
      <c r="Q25" s="142">
        <v>18498.492743705687</v>
      </c>
    </row>
    <row r="26" spans="3:17" ht="15" customHeight="1" x14ac:dyDescent="0.2">
      <c r="C26" s="79" t="s">
        <v>16</v>
      </c>
      <c r="D26" s="27"/>
      <c r="E26" s="93">
        <v>827906</v>
      </c>
      <c r="F26" s="110"/>
      <c r="G26" s="114">
        <f t="shared" si="1"/>
        <v>4.2184629253348174</v>
      </c>
      <c r="H26" s="119"/>
      <c r="I26" s="114">
        <f t="shared" si="4"/>
        <v>56.927207049260829</v>
      </c>
      <c r="J26" s="119"/>
      <c r="K26" s="140">
        <v>16525.654477230411</v>
      </c>
      <c r="L26" s="110"/>
      <c r="M26" s="114">
        <f t="shared" si="2"/>
        <v>3.8470233915244934</v>
      </c>
      <c r="N26" s="119"/>
      <c r="O26" s="119">
        <f t="shared" si="3"/>
        <v>24.160305550271602</v>
      </c>
      <c r="P26" s="119"/>
      <c r="Q26" s="143">
        <v>19960.785979604461</v>
      </c>
    </row>
    <row r="27" spans="3:17" ht="15" customHeight="1" x14ac:dyDescent="0.2">
      <c r="C27" s="77" t="s">
        <v>17</v>
      </c>
      <c r="D27" s="24"/>
      <c r="E27" s="92">
        <v>780537</v>
      </c>
      <c r="F27" s="109"/>
      <c r="G27" s="117">
        <f t="shared" si="1"/>
        <v>3.9771017438598859</v>
      </c>
      <c r="H27" s="118"/>
      <c r="I27" s="117">
        <f t="shared" si="4"/>
        <v>60.904308793120713</v>
      </c>
      <c r="J27" s="118"/>
      <c r="K27" s="139">
        <v>16713.155519048054</v>
      </c>
      <c r="L27" s="109"/>
      <c r="M27" s="117">
        <f t="shared" si="2"/>
        <v>3.8906719438285213</v>
      </c>
      <c r="N27" s="118"/>
      <c r="O27" s="118">
        <f t="shared" si="3"/>
        <v>28.050977494100124</v>
      </c>
      <c r="P27" s="118"/>
      <c r="Q27" s="142">
        <v>21412.38085964926</v>
      </c>
    </row>
    <row r="28" spans="3:17" ht="15" customHeight="1" x14ac:dyDescent="0.2">
      <c r="C28" s="77" t="s">
        <v>18</v>
      </c>
      <c r="D28" s="24"/>
      <c r="E28" s="92">
        <v>670177</v>
      </c>
      <c r="F28" s="109"/>
      <c r="G28" s="117">
        <f t="shared" si="1"/>
        <v>3.4147799724994288</v>
      </c>
      <c r="H28" s="118"/>
      <c r="I28" s="117">
        <f t="shared" si="4"/>
        <v>64.319088765620137</v>
      </c>
      <c r="J28" s="118"/>
      <c r="K28" s="139">
        <v>15315.064865360524</v>
      </c>
      <c r="L28" s="109"/>
      <c r="M28" s="117">
        <f t="shared" si="2"/>
        <v>3.5652090427604666</v>
      </c>
      <c r="N28" s="118"/>
      <c r="O28" s="118">
        <f t="shared" si="3"/>
        <v>31.616186536860589</v>
      </c>
      <c r="P28" s="118"/>
      <c r="Q28" s="142">
        <v>22852.268677320353</v>
      </c>
    </row>
    <row r="29" spans="3:17" ht="15" customHeight="1" x14ac:dyDescent="0.2">
      <c r="C29" s="77" t="s">
        <v>19</v>
      </c>
      <c r="D29" s="24"/>
      <c r="E29" s="92">
        <v>586970</v>
      </c>
      <c r="F29" s="109"/>
      <c r="G29" s="117">
        <f t="shared" si="1"/>
        <v>2.9908119802052138</v>
      </c>
      <c r="H29" s="118"/>
      <c r="I29" s="117">
        <f t="shared" si="4"/>
        <v>67.309900745825345</v>
      </c>
      <c r="J29" s="118"/>
      <c r="K29" s="139">
        <v>14258.330703890168</v>
      </c>
      <c r="L29" s="109"/>
      <c r="M29" s="117">
        <f t="shared" si="2"/>
        <v>3.3192108559170492</v>
      </c>
      <c r="N29" s="118"/>
      <c r="O29" s="118">
        <f t="shared" si="3"/>
        <v>34.935397392777638</v>
      </c>
      <c r="P29" s="118"/>
      <c r="Q29" s="142">
        <v>24291.413026032278</v>
      </c>
    </row>
    <row r="30" spans="3:17" ht="15" customHeight="1" x14ac:dyDescent="0.2">
      <c r="C30" s="77" t="s">
        <v>20</v>
      </c>
      <c r="D30" s="24"/>
      <c r="E30" s="92">
        <v>536744</v>
      </c>
      <c r="F30" s="109"/>
      <c r="G30" s="117">
        <f t="shared" si="1"/>
        <v>2.7348934110827936</v>
      </c>
      <c r="H30" s="118"/>
      <c r="I30" s="117">
        <f t="shared" si="4"/>
        <v>70.044794156908139</v>
      </c>
      <c r="J30" s="118"/>
      <c r="K30" s="139">
        <v>13820.934579170011</v>
      </c>
      <c r="L30" s="109"/>
      <c r="M30" s="117">
        <f t="shared" si="2"/>
        <v>3.2173889809965099</v>
      </c>
      <c r="N30" s="118"/>
      <c r="O30" s="118">
        <f t="shared" si="3"/>
        <v>38.152786373774148</v>
      </c>
      <c r="P30" s="118"/>
      <c r="Q30" s="142">
        <v>25749.583747876102</v>
      </c>
    </row>
    <row r="31" spans="3:17" ht="15" customHeight="1" x14ac:dyDescent="0.2">
      <c r="C31" s="79" t="s">
        <v>21</v>
      </c>
      <c r="D31" s="27"/>
      <c r="E31" s="93">
        <v>489428</v>
      </c>
      <c r="F31" s="110"/>
      <c r="G31" s="114">
        <f t="shared" si="1"/>
        <v>2.4938022826513748</v>
      </c>
      <c r="H31" s="119"/>
      <c r="I31" s="114">
        <f t="shared" si="4"/>
        <v>72.538596439559512</v>
      </c>
      <c r="J31" s="119"/>
      <c r="K31" s="140">
        <v>13320.354948250148</v>
      </c>
      <c r="L31" s="110"/>
      <c r="M31" s="114">
        <f t="shared" si="2"/>
        <v>3.1008585554013988</v>
      </c>
      <c r="N31" s="119"/>
      <c r="O31" s="119">
        <f t="shared" si="3"/>
        <v>41.25364492917555</v>
      </c>
      <c r="P31" s="119"/>
      <c r="Q31" s="143">
        <v>27216.168564630847</v>
      </c>
    </row>
    <row r="32" spans="3:17" ht="15" customHeight="1" x14ac:dyDescent="0.2">
      <c r="C32" s="77" t="s">
        <v>22</v>
      </c>
      <c r="D32" s="24"/>
      <c r="E32" s="92">
        <v>469448</v>
      </c>
      <c r="F32" s="109"/>
      <c r="G32" s="117">
        <f t="shared" si="1"/>
        <v>2.3919973805873846</v>
      </c>
      <c r="H32" s="118"/>
      <c r="I32" s="117">
        <f t="shared" si="4"/>
        <v>74.930593820146896</v>
      </c>
      <c r="J32" s="118"/>
      <c r="K32" s="139">
        <v>13470.629401849905</v>
      </c>
      <c r="L32" s="109"/>
      <c r="M32" s="117">
        <f t="shared" si="2"/>
        <v>3.135841093547973</v>
      </c>
      <c r="N32" s="118"/>
      <c r="O32" s="118">
        <f t="shared" si="3"/>
        <v>44.389486022723524</v>
      </c>
      <c r="P32" s="118"/>
      <c r="Q32" s="142">
        <v>28694.614529937087</v>
      </c>
    </row>
    <row r="33" spans="3:17" ht="15" customHeight="1" x14ac:dyDescent="0.2">
      <c r="C33" s="77" t="s">
        <v>23</v>
      </c>
      <c r="D33" s="24"/>
      <c r="E33" s="92">
        <v>898481</v>
      </c>
      <c r="F33" s="109"/>
      <c r="G33" s="117">
        <f t="shared" si="1"/>
        <v>4.5780665771449316</v>
      </c>
      <c r="H33" s="118"/>
      <c r="I33" s="117">
        <f t="shared" si="4"/>
        <v>79.508660397291834</v>
      </c>
      <c r="J33" s="118"/>
      <c r="K33" s="139">
        <v>27740.336347585438</v>
      </c>
      <c r="L33" s="109"/>
      <c r="M33" s="117">
        <f t="shared" si="2"/>
        <v>6.4577002360153113</v>
      </c>
      <c r="N33" s="118"/>
      <c r="O33" s="118">
        <f t="shared" si="3"/>
        <v>50.847186258738837</v>
      </c>
      <c r="P33" s="118"/>
      <c r="Q33" s="142">
        <v>30874.705583741266</v>
      </c>
    </row>
    <row r="34" spans="3:17" ht="15" customHeight="1" x14ac:dyDescent="0.2">
      <c r="C34" s="77" t="s">
        <v>24</v>
      </c>
      <c r="D34" s="24"/>
      <c r="E34" s="92">
        <v>830262</v>
      </c>
      <c r="F34" s="109"/>
      <c r="G34" s="117">
        <f t="shared" si="1"/>
        <v>4.2304675474200408</v>
      </c>
      <c r="H34" s="118"/>
      <c r="I34" s="117">
        <f t="shared" si="4"/>
        <v>83.739127944711868</v>
      </c>
      <c r="J34" s="118"/>
      <c r="K34" s="139">
        <v>28162.36574554101</v>
      </c>
      <c r="L34" s="109"/>
      <c r="M34" s="117">
        <f t="shared" si="2"/>
        <v>6.5559448754686569</v>
      </c>
      <c r="N34" s="118"/>
      <c r="O34" s="118">
        <f t="shared" si="3"/>
        <v>57.403131134207491</v>
      </c>
      <c r="P34" s="118"/>
      <c r="Q34" s="142">
        <v>33919.853908213328</v>
      </c>
    </row>
    <row r="35" spans="3:17" ht="15" customHeight="1" x14ac:dyDescent="0.2">
      <c r="C35" s="77" t="s">
        <v>25</v>
      </c>
      <c r="D35" s="24"/>
      <c r="E35" s="92">
        <v>653004</v>
      </c>
      <c r="F35" s="109"/>
      <c r="G35" s="117">
        <f t="shared" si="1"/>
        <v>3.3272776910607447</v>
      </c>
      <c r="H35" s="118"/>
      <c r="I35" s="117">
        <f t="shared" si="4"/>
        <v>87.066405635772611</v>
      </c>
      <c r="J35" s="118"/>
      <c r="K35" s="139">
        <v>23830.542686610988</v>
      </c>
      <c r="L35" s="109"/>
      <c r="M35" s="117">
        <f t="shared" si="2"/>
        <v>5.5475355166375113</v>
      </c>
      <c r="N35" s="118"/>
      <c r="O35" s="118">
        <f t="shared" si="3"/>
        <v>62.950666650845001</v>
      </c>
      <c r="P35" s="118"/>
      <c r="Q35" s="142">
        <v>36493.716250759549</v>
      </c>
    </row>
    <row r="36" spans="3:17" ht="15" customHeight="1" x14ac:dyDescent="0.2">
      <c r="C36" s="79" t="s">
        <v>26</v>
      </c>
      <c r="D36" s="27"/>
      <c r="E36" s="93">
        <v>447771</v>
      </c>
      <c r="F36" s="110"/>
      <c r="G36" s="114">
        <f t="shared" si="1"/>
        <v>2.2815456857905323</v>
      </c>
      <c r="H36" s="119"/>
      <c r="I36" s="114">
        <f t="shared" si="4"/>
        <v>89.347951321563144</v>
      </c>
      <c r="J36" s="119"/>
      <c r="K36" s="140">
        <v>17538.188312169379</v>
      </c>
      <c r="L36" s="110"/>
      <c r="M36" s="114">
        <f t="shared" si="2"/>
        <v>4.0827321407959483</v>
      </c>
      <c r="N36" s="119"/>
      <c r="O36" s="119">
        <f t="shared" si="3"/>
        <v>67.033398791640948</v>
      </c>
      <c r="P36" s="119"/>
      <c r="Q36" s="143">
        <v>39167.76278983985</v>
      </c>
    </row>
    <row r="37" spans="3:17" ht="15" customHeight="1" x14ac:dyDescent="0.2">
      <c r="C37" s="77" t="s">
        <v>27</v>
      </c>
      <c r="D37" s="24"/>
      <c r="E37" s="92">
        <v>324173</v>
      </c>
      <c r="F37" s="109"/>
      <c r="G37" s="117">
        <f t="shared" si="1"/>
        <v>1.6517717976371276</v>
      </c>
      <c r="H37" s="118"/>
      <c r="I37" s="117">
        <f t="shared" si="4"/>
        <v>90.999723119200269</v>
      </c>
      <c r="J37" s="118"/>
      <c r="K37" s="139">
        <v>13551.071341530054</v>
      </c>
      <c r="L37" s="109"/>
      <c r="M37" s="117">
        <f t="shared" si="2"/>
        <v>3.1545672519603696</v>
      </c>
      <c r="N37" s="118"/>
      <c r="O37" s="118">
        <f t="shared" si="3"/>
        <v>70.187966043601321</v>
      </c>
      <c r="P37" s="118"/>
      <c r="Q37" s="142">
        <v>41801.974074121084</v>
      </c>
    </row>
    <row r="38" spans="3:17" ht="15" customHeight="1" x14ac:dyDescent="0.2">
      <c r="C38" s="77" t="s">
        <v>28</v>
      </c>
      <c r="D38" s="24"/>
      <c r="E38" s="92">
        <v>243395</v>
      </c>
      <c r="F38" s="109"/>
      <c r="G38" s="117">
        <f t="shared" si="1"/>
        <v>1.2401803872805219</v>
      </c>
      <c r="H38" s="118"/>
      <c r="I38" s="117">
        <f t="shared" si="4"/>
        <v>92.239903506480786</v>
      </c>
      <c r="J38" s="118"/>
      <c r="K38" s="139">
        <v>10804.609996769786</v>
      </c>
      <c r="L38" s="109"/>
      <c r="M38" s="117">
        <f t="shared" si="2"/>
        <v>2.5152158089195908</v>
      </c>
      <c r="N38" s="118"/>
      <c r="O38" s="118">
        <f t="shared" si="3"/>
        <v>72.703181852520913</v>
      </c>
      <c r="P38" s="118"/>
      <c r="Q38" s="142">
        <v>44391.256996938253</v>
      </c>
    </row>
    <row r="39" spans="3:17" ht="15" customHeight="1" x14ac:dyDescent="0.2">
      <c r="C39" s="77" t="s">
        <v>29</v>
      </c>
      <c r="D39" s="24"/>
      <c r="E39" s="92">
        <v>194883</v>
      </c>
      <c r="F39" s="109"/>
      <c r="G39" s="117">
        <f t="shared" si="1"/>
        <v>0.99299523167850601</v>
      </c>
      <c r="H39" s="118"/>
      <c r="I39" s="117">
        <f t="shared" si="4"/>
        <v>93.232898738159292</v>
      </c>
      <c r="J39" s="118"/>
      <c r="K39" s="139">
        <v>9169.1167543102692</v>
      </c>
      <c r="L39" s="109"/>
      <c r="M39" s="117">
        <f t="shared" si="2"/>
        <v>2.1344877252548242</v>
      </c>
      <c r="N39" s="118"/>
      <c r="O39" s="118">
        <f t="shared" si="3"/>
        <v>74.837669577775742</v>
      </c>
      <c r="P39" s="118"/>
      <c r="Q39" s="142">
        <v>47049.341165264639</v>
      </c>
    </row>
    <row r="40" spans="3:17" ht="15" customHeight="1" x14ac:dyDescent="0.2">
      <c r="C40" s="77" t="s">
        <v>30</v>
      </c>
      <c r="D40" s="24"/>
      <c r="E40" s="92">
        <v>160101</v>
      </c>
      <c r="F40" s="109"/>
      <c r="G40" s="117">
        <f t="shared" si="1"/>
        <v>0.81576910036771033</v>
      </c>
      <c r="H40" s="118"/>
      <c r="I40" s="117">
        <f t="shared" si="4"/>
        <v>94.04866783852701</v>
      </c>
      <c r="J40" s="118"/>
      <c r="K40" s="139">
        <v>7952.4467606200196</v>
      </c>
      <c r="L40" s="109"/>
      <c r="M40" s="117">
        <f t="shared" si="2"/>
        <v>1.8512579184147158</v>
      </c>
      <c r="N40" s="118"/>
      <c r="O40" s="118">
        <f t="shared" si="3"/>
        <v>76.688927496190459</v>
      </c>
      <c r="P40" s="118"/>
      <c r="Q40" s="142">
        <v>49671.437159168403</v>
      </c>
    </row>
    <row r="41" spans="3:17" ht="15" customHeight="1" x14ac:dyDescent="0.2">
      <c r="C41" s="79" t="s">
        <v>31</v>
      </c>
      <c r="D41" s="27"/>
      <c r="E41" s="93">
        <v>137436</v>
      </c>
      <c r="F41" s="110"/>
      <c r="G41" s="114">
        <f t="shared" si="1"/>
        <v>0.70028320921253862</v>
      </c>
      <c r="H41" s="119"/>
      <c r="I41" s="114">
        <f t="shared" si="4"/>
        <v>94.748951047739553</v>
      </c>
      <c r="J41" s="119"/>
      <c r="K41" s="140">
        <v>7201.7947608199402</v>
      </c>
      <c r="L41" s="110"/>
      <c r="M41" s="114">
        <f t="shared" si="2"/>
        <v>1.6765128996256313</v>
      </c>
      <c r="N41" s="119"/>
      <c r="O41" s="119">
        <f t="shared" si="3"/>
        <v>78.365440395816094</v>
      </c>
      <c r="P41" s="119"/>
      <c r="Q41" s="143">
        <v>52401.079490235024</v>
      </c>
    </row>
    <row r="42" spans="3:17" ht="15" customHeight="1" x14ac:dyDescent="0.2">
      <c r="C42" s="77" t="s">
        <v>32</v>
      </c>
      <c r="D42" s="24"/>
      <c r="E42" s="92">
        <v>115814</v>
      </c>
      <c r="F42" s="109"/>
      <c r="G42" s="117">
        <f t="shared" si="1"/>
        <v>0.59011175814008654</v>
      </c>
      <c r="H42" s="118"/>
      <c r="I42" s="117">
        <f t="shared" si="4"/>
        <v>95.339062805879635</v>
      </c>
      <c r="J42" s="118"/>
      <c r="K42" s="139">
        <v>6374.1574115200519</v>
      </c>
      <c r="L42" s="109"/>
      <c r="M42" s="117">
        <f t="shared" si="2"/>
        <v>1.4838463854586472</v>
      </c>
      <c r="N42" s="118"/>
      <c r="O42" s="118">
        <f t="shared" si="3"/>
        <v>79.849286781274742</v>
      </c>
      <c r="P42" s="118"/>
      <c r="Q42" s="142">
        <v>55037.88325694693</v>
      </c>
    </row>
    <row r="43" spans="3:17" ht="15" customHeight="1" x14ac:dyDescent="0.2">
      <c r="C43" s="77" t="s">
        <v>33</v>
      </c>
      <c r="D43" s="24"/>
      <c r="E43" s="92">
        <v>182491</v>
      </c>
      <c r="F43" s="109"/>
      <c r="G43" s="117">
        <f t="shared" si="1"/>
        <v>0.92985377290088023</v>
      </c>
      <c r="H43" s="118"/>
      <c r="I43" s="117">
        <f t="shared" si="4"/>
        <v>96.268916578780519</v>
      </c>
      <c r="J43" s="118"/>
      <c r="K43" s="139">
        <v>10722.318375850155</v>
      </c>
      <c r="L43" s="109"/>
      <c r="M43" s="117">
        <f t="shared" si="2"/>
        <v>2.4960590613886242</v>
      </c>
      <c r="N43" s="118"/>
      <c r="O43" s="118">
        <f t="shared" si="3"/>
        <v>82.345345842663363</v>
      </c>
      <c r="P43" s="118"/>
      <c r="Q43" s="142">
        <v>58755.326979687517</v>
      </c>
    </row>
    <row r="44" spans="3:17" ht="15" customHeight="1" x14ac:dyDescent="0.2">
      <c r="C44" s="77" t="s">
        <v>34</v>
      </c>
      <c r="D44" s="24"/>
      <c r="E44" s="92">
        <v>135938</v>
      </c>
      <c r="F44" s="109"/>
      <c r="G44" s="117">
        <f t="shared" si="1"/>
        <v>0.69265038922796118</v>
      </c>
      <c r="H44" s="118"/>
      <c r="I44" s="117">
        <f t="shared" si="4"/>
        <v>96.961566968008484</v>
      </c>
      <c r="J44" s="118"/>
      <c r="K44" s="139">
        <v>8688.4447855800081</v>
      </c>
      <c r="L44" s="109"/>
      <c r="M44" s="117">
        <f t="shared" si="2"/>
        <v>2.0225916239595159</v>
      </c>
      <c r="N44" s="118"/>
      <c r="O44" s="118">
        <f t="shared" si="3"/>
        <v>84.367937466622877</v>
      </c>
      <c r="P44" s="118"/>
      <c r="Q44" s="142">
        <v>63914.76103503073</v>
      </c>
    </row>
    <row r="45" spans="3:17" ht="15" customHeight="1" x14ac:dyDescent="0.2">
      <c r="C45" s="77" t="s">
        <v>35</v>
      </c>
      <c r="D45" s="24"/>
      <c r="E45" s="92">
        <v>104684</v>
      </c>
      <c r="F45" s="109"/>
      <c r="G45" s="117">
        <f t="shared" si="1"/>
        <v>0.53340061900233848</v>
      </c>
      <c r="H45" s="118"/>
      <c r="I45" s="117">
        <f t="shared" si="4"/>
        <v>97.494967587010819</v>
      </c>
      <c r="J45" s="118"/>
      <c r="K45" s="139">
        <v>7218.3116286200966</v>
      </c>
      <c r="L45" s="109"/>
      <c r="M45" s="117">
        <f t="shared" si="2"/>
        <v>1.6803578775579406</v>
      </c>
      <c r="N45" s="118"/>
      <c r="O45" s="118">
        <f t="shared" si="3"/>
        <v>86.048295344180815</v>
      </c>
      <c r="P45" s="118"/>
      <c r="Q45" s="142">
        <v>68953.341758244773</v>
      </c>
    </row>
    <row r="46" spans="3:17" ht="15" customHeight="1" x14ac:dyDescent="0.2">
      <c r="C46" s="79" t="s">
        <v>36</v>
      </c>
      <c r="D46" s="27"/>
      <c r="E46" s="93">
        <v>80057</v>
      </c>
      <c r="F46" s="110"/>
      <c r="G46" s="114">
        <f t="shared" si="1"/>
        <v>0.40791766989673889</v>
      </c>
      <c r="H46" s="119"/>
      <c r="I46" s="114">
        <f t="shared" si="4"/>
        <v>97.902885256907553</v>
      </c>
      <c r="J46" s="119"/>
      <c r="K46" s="140">
        <v>5892.2675725100607</v>
      </c>
      <c r="L46" s="110"/>
      <c r="M46" s="114">
        <f t="shared" si="2"/>
        <v>1.3716667749407285</v>
      </c>
      <c r="N46" s="119"/>
      <c r="O46" s="119">
        <f t="shared" si="3"/>
        <v>87.41996211912155</v>
      </c>
      <c r="P46" s="119"/>
      <c r="Q46" s="143">
        <v>73600.904012267012</v>
      </c>
    </row>
    <row r="47" spans="3:17" ht="15" customHeight="1" x14ac:dyDescent="0.2">
      <c r="C47" s="77" t="s">
        <v>37</v>
      </c>
      <c r="D47" s="24"/>
      <c r="E47" s="92">
        <v>62200</v>
      </c>
      <c r="F47" s="109"/>
      <c r="G47" s="117">
        <f t="shared" si="1"/>
        <v>0.31693017559460329</v>
      </c>
      <c r="H47" s="118"/>
      <c r="I47" s="117">
        <f t="shared" si="4"/>
        <v>98.219815432502159</v>
      </c>
      <c r="J47" s="118"/>
      <c r="K47" s="139">
        <v>4875.755555990012</v>
      </c>
      <c r="L47" s="109"/>
      <c r="M47" s="117">
        <f t="shared" si="2"/>
        <v>1.1350319408585783</v>
      </c>
      <c r="N47" s="118"/>
      <c r="O47" s="118">
        <f t="shared" si="3"/>
        <v>88.554994059980132</v>
      </c>
      <c r="P47" s="118"/>
      <c r="Q47" s="142">
        <v>78388.352990193118</v>
      </c>
    </row>
    <row r="48" spans="3:17" ht="15" customHeight="1" x14ac:dyDescent="0.2">
      <c r="C48" s="77" t="s">
        <v>38</v>
      </c>
      <c r="D48" s="24"/>
      <c r="E48" s="92">
        <v>48467</v>
      </c>
      <c r="F48" s="109"/>
      <c r="G48" s="117">
        <f t="shared" si="1"/>
        <v>0.24695586528205205</v>
      </c>
      <c r="H48" s="118"/>
      <c r="I48" s="117">
        <f t="shared" si="4"/>
        <v>98.466771297784206</v>
      </c>
      <c r="J48" s="118"/>
      <c r="K48" s="139">
        <v>4021.1676683299993</v>
      </c>
      <c r="L48" s="109"/>
      <c r="M48" s="117">
        <f t="shared" si="2"/>
        <v>0.93609158430741324</v>
      </c>
      <c r="N48" s="118"/>
      <c r="O48" s="118">
        <f t="shared" si="3"/>
        <v>89.491085644287551</v>
      </c>
      <c r="P48" s="118"/>
      <c r="Q48" s="142">
        <v>82967.125432356028</v>
      </c>
    </row>
    <row r="49" spans="3:17" ht="15" customHeight="1" x14ac:dyDescent="0.2">
      <c r="C49" s="77" t="s">
        <v>39</v>
      </c>
      <c r="D49" s="24"/>
      <c r="E49" s="92">
        <v>116298</v>
      </c>
      <c r="F49" s="109"/>
      <c r="G49" s="117">
        <f t="shared" si="1"/>
        <v>0.59257790291480983</v>
      </c>
      <c r="H49" s="118"/>
      <c r="I49" s="117">
        <f t="shared" si="4"/>
        <v>99.059349200699018</v>
      </c>
      <c r="J49" s="118"/>
      <c r="K49" s="139">
        <v>10762.191772330034</v>
      </c>
      <c r="L49" s="109"/>
      <c r="M49" s="117">
        <f t="shared" si="2"/>
        <v>2.5053412286497743</v>
      </c>
      <c r="N49" s="118"/>
      <c r="O49" s="118">
        <f t="shared" si="3"/>
        <v>91.99642687293732</v>
      </c>
      <c r="P49" s="118"/>
      <c r="Q49" s="142">
        <v>92539.783765241315</v>
      </c>
    </row>
    <row r="50" spans="3:17" ht="15" customHeight="1" x14ac:dyDescent="0.2">
      <c r="C50" s="77" t="s">
        <v>40</v>
      </c>
      <c r="D50" s="24"/>
      <c r="E50" s="92">
        <v>56496</v>
      </c>
      <c r="F50" s="109"/>
      <c r="G50" s="117">
        <f t="shared" si="1"/>
        <v>0.28786635370406283</v>
      </c>
      <c r="H50" s="118"/>
      <c r="I50" s="117">
        <f t="shared" si="4"/>
        <v>99.347215554403078</v>
      </c>
      <c r="J50" s="118"/>
      <c r="K50" s="139">
        <v>6147.9659645999554</v>
      </c>
      <c r="L50" s="109"/>
      <c r="M50" s="117">
        <f t="shared" si="2"/>
        <v>1.4311910556220393</v>
      </c>
      <c r="N50" s="118"/>
      <c r="O50" s="118">
        <f t="shared" si="3"/>
        <v>93.427617928559357</v>
      </c>
      <c r="P50" s="118"/>
      <c r="Q50" s="142">
        <v>108821.26105564917</v>
      </c>
    </row>
    <row r="51" spans="3:17" ht="15" customHeight="1" x14ac:dyDescent="0.2">
      <c r="C51" s="79" t="s">
        <v>41</v>
      </c>
      <c r="D51" s="27"/>
      <c r="E51" s="93">
        <v>32557</v>
      </c>
      <c r="F51" s="110"/>
      <c r="G51" s="114">
        <f t="shared" si="1"/>
        <v>0.16588899882368971</v>
      </c>
      <c r="H51" s="119"/>
      <c r="I51" s="114">
        <f t="shared" si="4"/>
        <v>99.513104553226768</v>
      </c>
      <c r="J51" s="119"/>
      <c r="K51" s="140">
        <v>4060.7241858899815</v>
      </c>
      <c r="L51" s="110"/>
      <c r="M51" s="114">
        <f t="shared" si="2"/>
        <v>0.94529998501252133</v>
      </c>
      <c r="N51" s="119"/>
      <c r="O51" s="119">
        <f t="shared" si="3"/>
        <v>94.372917913571882</v>
      </c>
      <c r="P51" s="119"/>
      <c r="Q51" s="143">
        <v>124726.60828362509</v>
      </c>
    </row>
    <row r="52" spans="3:17" ht="15" customHeight="1" x14ac:dyDescent="0.2">
      <c r="C52" s="77" t="s">
        <v>42</v>
      </c>
      <c r="D52" s="24"/>
      <c r="E52" s="92">
        <v>20864</v>
      </c>
      <c r="F52" s="109"/>
      <c r="G52" s="117">
        <f t="shared" si="1"/>
        <v>0.10630918301617047</v>
      </c>
      <c r="H52" s="118"/>
      <c r="I52" s="117">
        <f t="shared" si="4"/>
        <v>99.619413736242933</v>
      </c>
      <c r="J52" s="118"/>
      <c r="K52" s="139">
        <v>2936.3795457799729</v>
      </c>
      <c r="L52" s="109"/>
      <c r="M52" s="117">
        <f t="shared" si="2"/>
        <v>0.68356268821752653</v>
      </c>
      <c r="N52" s="118"/>
      <c r="O52" s="118">
        <f t="shared" si="3"/>
        <v>95.056480601789403</v>
      </c>
      <c r="P52" s="118"/>
      <c r="Q52" s="142">
        <v>140739.05031537448</v>
      </c>
    </row>
    <row r="53" spans="3:17" ht="15" customHeight="1" x14ac:dyDescent="0.2">
      <c r="C53" s="83" t="s">
        <v>43</v>
      </c>
      <c r="D53" s="33"/>
      <c r="E53" s="92">
        <v>14608</v>
      </c>
      <c r="F53" s="109"/>
      <c r="G53" s="117">
        <f t="shared" si="1"/>
        <v>7.4432733200738996E-2</v>
      </c>
      <c r="H53" s="118"/>
      <c r="I53" s="117">
        <f t="shared" si="4"/>
        <v>99.69384646944367</v>
      </c>
      <c r="J53" s="118"/>
      <c r="K53" s="139">
        <v>2291.3239084499951</v>
      </c>
      <c r="L53" s="109"/>
      <c r="M53" s="117">
        <f t="shared" si="2"/>
        <v>0.53339955071139522</v>
      </c>
      <c r="N53" s="118"/>
      <c r="O53" s="118">
        <f t="shared" si="3"/>
        <v>95.589880152500797</v>
      </c>
      <c r="P53" s="118"/>
      <c r="Q53" s="142">
        <v>156854.04630681785</v>
      </c>
    </row>
    <row r="54" spans="3:17" ht="15" customHeight="1" x14ac:dyDescent="0.2">
      <c r="C54" s="85" t="s">
        <v>44</v>
      </c>
      <c r="D54" s="35"/>
      <c r="E54" s="92">
        <v>10275</v>
      </c>
      <c r="F54" s="109"/>
      <c r="G54" s="117">
        <f t="shared" si="1"/>
        <v>5.2354623058433261E-2</v>
      </c>
      <c r="H54" s="118"/>
      <c r="I54" s="117">
        <f t="shared" si="4"/>
        <v>99.746201092502105</v>
      </c>
      <c r="J54" s="118"/>
      <c r="K54" s="139">
        <v>1756.0115945399953</v>
      </c>
      <c r="L54" s="109"/>
      <c r="M54" s="117">
        <f t="shared" si="2"/>
        <v>0.4087836696145028</v>
      </c>
      <c r="N54" s="118"/>
      <c r="O54" s="118">
        <f t="shared" si="3"/>
        <v>95.998663822115304</v>
      </c>
      <c r="P54" s="118"/>
      <c r="Q54" s="142">
        <v>170901.3717313864</v>
      </c>
    </row>
    <row r="55" spans="3:17" ht="15" customHeight="1" x14ac:dyDescent="0.2">
      <c r="C55" s="85" t="s">
        <v>45</v>
      </c>
      <c r="D55" s="35"/>
      <c r="E55" s="92">
        <v>24071</v>
      </c>
      <c r="F55" s="109"/>
      <c r="G55" s="117">
        <f t="shared" si="1"/>
        <v>0.12264993981893403</v>
      </c>
      <c r="H55" s="118"/>
      <c r="I55" s="117">
        <f t="shared" si="4"/>
        <v>99.868851032321032</v>
      </c>
      <c r="J55" s="118"/>
      <c r="K55" s="139">
        <v>4825.0067713499902</v>
      </c>
      <c r="L55" s="109"/>
      <c r="M55" s="117">
        <f t="shared" si="2"/>
        <v>1.1232180812701065</v>
      </c>
      <c r="N55" s="118"/>
      <c r="O55" s="118">
        <f t="shared" si="3"/>
        <v>97.121881903385415</v>
      </c>
      <c r="P55" s="118"/>
      <c r="Q55" s="142">
        <v>200448.95398404676</v>
      </c>
    </row>
    <row r="56" spans="3:17" ht="15" customHeight="1" x14ac:dyDescent="0.2">
      <c r="C56" s="87" t="s">
        <v>46</v>
      </c>
      <c r="D56" s="37"/>
      <c r="E56" s="93">
        <v>9165</v>
      </c>
      <c r="F56" s="110"/>
      <c r="G56" s="114">
        <f t="shared" si="1"/>
        <v>4.6698795165989376E-2</v>
      </c>
      <c r="H56" s="119"/>
      <c r="I56" s="114">
        <f t="shared" si="4"/>
        <v>99.915549827487027</v>
      </c>
      <c r="J56" s="119"/>
      <c r="K56" s="140">
        <v>2398.3714940899868</v>
      </c>
      <c r="L56" s="110"/>
      <c r="M56" s="114">
        <f t="shared" si="2"/>
        <v>0.55831926366622431</v>
      </c>
      <c r="N56" s="119"/>
      <c r="O56" s="119">
        <f t="shared" si="3"/>
        <v>97.680201167051635</v>
      </c>
      <c r="P56" s="119"/>
      <c r="Q56" s="143">
        <v>261688.1062836865</v>
      </c>
    </row>
    <row r="57" spans="3:17" ht="15" customHeight="1" x14ac:dyDescent="0.2">
      <c r="C57" s="85" t="s">
        <v>47</v>
      </c>
      <c r="D57" s="35"/>
      <c r="E57" s="92">
        <v>4713</v>
      </c>
      <c r="F57" s="109"/>
      <c r="G57" s="117">
        <f t="shared" si="1"/>
        <v>2.4014339510890118E-2</v>
      </c>
      <c r="H57" s="118"/>
      <c r="I57" s="117">
        <f t="shared" si="4"/>
        <v>99.939564166997911</v>
      </c>
      <c r="J57" s="118"/>
      <c r="K57" s="139">
        <v>1493.3534916100036</v>
      </c>
      <c r="L57" s="109"/>
      <c r="M57" s="117">
        <f t="shared" si="2"/>
        <v>0.34763923098804117</v>
      </c>
      <c r="N57" s="118"/>
      <c r="O57" s="118">
        <f t="shared" si="3"/>
        <v>98.027840398039672</v>
      </c>
      <c r="P57" s="118"/>
      <c r="Q57" s="142">
        <v>316858.3686844905</v>
      </c>
    </row>
    <row r="58" spans="3:17" ht="15" customHeight="1" x14ac:dyDescent="0.2">
      <c r="C58" s="85" t="s">
        <v>48</v>
      </c>
      <c r="D58" s="35"/>
      <c r="E58" s="92">
        <v>11861</v>
      </c>
      <c r="F58" s="109"/>
      <c r="G58" s="117">
        <f t="shared" si="1"/>
        <v>6.0435833002051284E-2</v>
      </c>
      <c r="H58" s="118"/>
      <c r="I58" s="117">
        <f t="shared" si="4"/>
        <v>99.999999999999957</v>
      </c>
      <c r="J58" s="118"/>
      <c r="K58" s="139">
        <v>8471.8039998799977</v>
      </c>
      <c r="L58" s="109"/>
      <c r="M58" s="117">
        <f t="shared" si="2"/>
        <v>1.9721596019603569</v>
      </c>
      <c r="N58" s="118"/>
      <c r="O58" s="118">
        <f t="shared" si="3"/>
        <v>100.00000000000003</v>
      </c>
      <c r="P58" s="118"/>
      <c r="Q58" s="142">
        <v>714257.14525588043</v>
      </c>
    </row>
    <row r="59" spans="3:17" ht="15.95" customHeight="1" x14ac:dyDescent="0.2">
      <c r="C59" s="105" t="s">
        <v>55</v>
      </c>
      <c r="D59" s="105"/>
      <c r="E59" s="106">
        <v>19625774</v>
      </c>
      <c r="F59" s="116"/>
      <c r="G59" s="129">
        <f t="shared" si="1"/>
        <v>100</v>
      </c>
      <c r="H59" s="120"/>
      <c r="I59" s="120"/>
      <c r="J59" s="120"/>
      <c r="K59" s="141">
        <v>429569.89847367804</v>
      </c>
      <c r="L59" s="120"/>
      <c r="M59" s="129">
        <f t="shared" si="2"/>
        <v>100</v>
      </c>
      <c r="N59" s="120"/>
      <c r="O59" s="120"/>
      <c r="P59" s="120"/>
      <c r="Q59" s="144">
        <v>21888.048770646092</v>
      </c>
    </row>
    <row r="60" spans="3:17" ht="3.95" customHeight="1" x14ac:dyDescent="0.2">
      <c r="C60" s="15"/>
      <c r="D60" s="15"/>
      <c r="E60" s="15"/>
      <c r="F60" s="15"/>
      <c r="G60" s="15"/>
      <c r="H60" s="15"/>
      <c r="I60" s="15"/>
      <c r="J60" s="15"/>
      <c r="K60" s="15"/>
      <c r="L60" s="15"/>
      <c r="M60" s="15"/>
      <c r="N60"/>
      <c r="O60"/>
      <c r="P60"/>
      <c r="Q60"/>
    </row>
    <row r="61" spans="3:17" ht="15" customHeight="1" x14ac:dyDescent="0.2">
      <c r="C61" s="15"/>
      <c r="D61" s="15"/>
      <c r="E61" s="15"/>
      <c r="F61" s="15"/>
      <c r="G61" s="15"/>
      <c r="H61" s="15"/>
      <c r="I61" s="73"/>
      <c r="J61" s="15"/>
      <c r="K61" s="15"/>
      <c r="L61" s="15"/>
      <c r="M61" s="15"/>
      <c r="N61"/>
      <c r="O61"/>
      <c r="P61"/>
      <c r="Q61"/>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T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8.7109375" style="1" customWidth="1"/>
    <col min="6" max="6" width="0.5703125" style="1" customWidth="1"/>
    <col min="7" max="7" width="24" style="1" customWidth="1"/>
    <col min="8" max="8" width="0.5703125" style="1" customWidth="1"/>
    <col min="9" max="9" width="14.7109375" style="1" customWidth="1"/>
    <col min="10" max="10" width="0.5703125" style="1" customWidth="1"/>
    <col min="11" max="11" width="14.28515625" style="1" customWidth="1"/>
    <col min="12" max="12" width="0.5703125" style="1" customWidth="1"/>
    <col min="13" max="13" width="14.7109375" style="1" customWidth="1"/>
    <col min="14" max="14" width="0.5703125" style="1" customWidth="1"/>
    <col min="15" max="15" width="14.42578125" style="1" customWidth="1"/>
    <col min="16" max="16" width="0.5703125" style="1" customWidth="1"/>
    <col min="17" max="17" width="23.140625" style="1" customWidth="1"/>
    <col min="18" max="16384" width="11.42578125" style="1"/>
  </cols>
  <sheetData>
    <row r="1" spans="1:20" ht="9.9499999999999993" customHeight="1" x14ac:dyDescent="0.2"/>
    <row r="2" spans="1:20" ht="30" customHeight="1" x14ac:dyDescent="0.2">
      <c r="C2" s="197" t="s">
        <v>57</v>
      </c>
      <c r="D2" s="198"/>
      <c r="E2" s="198"/>
      <c r="F2" s="198"/>
      <c r="G2" s="198"/>
      <c r="H2" s="198"/>
      <c r="I2" s="198"/>
      <c r="J2" s="198"/>
      <c r="K2" s="198"/>
      <c r="L2" s="198"/>
      <c r="M2" s="198"/>
      <c r="N2" s="198"/>
      <c r="O2" s="198"/>
      <c r="P2" s="198"/>
      <c r="Q2" s="199"/>
    </row>
    <row r="3" spans="1:20" ht="6.95" customHeight="1" x14ac:dyDescent="0.2">
      <c r="C3" s="2"/>
      <c r="D3" s="2"/>
      <c r="E3" s="2"/>
      <c r="F3" s="2"/>
      <c r="G3" s="2"/>
      <c r="H3" s="2"/>
      <c r="I3" s="2"/>
      <c r="J3" s="2"/>
      <c r="K3" s="2"/>
      <c r="L3" s="2"/>
      <c r="M3" s="2"/>
      <c r="N3" s="2"/>
      <c r="O3" s="2"/>
      <c r="P3" s="2"/>
      <c r="Q3" s="2"/>
    </row>
    <row r="4" spans="1:20" ht="20.100000000000001" customHeight="1" x14ac:dyDescent="0.3">
      <c r="C4" s="196" t="s">
        <v>111</v>
      </c>
      <c r="D4" s="196"/>
      <c r="E4" s="196"/>
      <c r="F4" s="196"/>
      <c r="G4" s="196"/>
      <c r="H4" s="196"/>
      <c r="I4" s="196"/>
      <c r="J4" s="196"/>
      <c r="K4" s="196"/>
      <c r="L4" s="196"/>
      <c r="M4" s="196"/>
      <c r="N4" s="196"/>
      <c r="O4" s="196"/>
      <c r="P4" s="196"/>
      <c r="Q4" s="196"/>
      <c r="R4" s="7"/>
      <c r="S4" s="7"/>
      <c r="T4" s="7"/>
    </row>
    <row r="5" spans="1:20" ht="18" customHeight="1" x14ac:dyDescent="0.3">
      <c r="C5" s="196" t="s">
        <v>132</v>
      </c>
      <c r="D5" s="196"/>
      <c r="E5" s="196"/>
      <c r="F5" s="196"/>
      <c r="G5" s="196"/>
      <c r="H5" s="196"/>
      <c r="I5" s="196"/>
      <c r="J5" s="196"/>
      <c r="K5" s="196"/>
      <c r="L5" s="196"/>
      <c r="M5" s="196"/>
      <c r="N5" s="196"/>
      <c r="O5" s="196"/>
      <c r="P5" s="196"/>
      <c r="Q5" s="196"/>
      <c r="R5" s="56"/>
      <c r="S5" s="56"/>
    </row>
    <row r="6" spans="1:20" ht="6.95" customHeight="1" x14ac:dyDescent="0.2">
      <c r="A6" s="2"/>
      <c r="C6" s="3"/>
      <c r="D6" s="3"/>
      <c r="E6" s="3"/>
      <c r="F6" s="3"/>
      <c r="G6" s="3"/>
      <c r="H6" s="3"/>
      <c r="I6" s="3"/>
      <c r="J6" s="3"/>
      <c r="K6" s="3"/>
      <c r="L6" s="2"/>
      <c r="M6" s="2"/>
      <c r="N6" s="2"/>
      <c r="O6" s="2"/>
      <c r="P6" s="2"/>
    </row>
    <row r="7" spans="1:20" ht="78" customHeight="1" x14ac:dyDescent="0.25">
      <c r="A7" s="2"/>
      <c r="C7" s="96" t="s">
        <v>122</v>
      </c>
      <c r="D7" s="19"/>
      <c r="E7" s="103" t="s">
        <v>78</v>
      </c>
      <c r="F7" s="45"/>
      <c r="G7" s="103" t="s">
        <v>147</v>
      </c>
      <c r="H7" s="45"/>
      <c r="I7" s="200" t="s">
        <v>148</v>
      </c>
      <c r="J7" s="200"/>
      <c r="K7" s="200"/>
      <c r="L7" s="45"/>
      <c r="M7" s="200" t="s">
        <v>149</v>
      </c>
      <c r="N7" s="200"/>
      <c r="O7" s="200"/>
      <c r="P7" s="45"/>
      <c r="Q7" s="103" t="s">
        <v>150</v>
      </c>
      <c r="R7" s="2"/>
    </row>
    <row r="8" spans="1:20" s="7" customFormat="1" ht="3.95" customHeight="1" x14ac:dyDescent="0.25">
      <c r="A8" s="6"/>
      <c r="B8"/>
      <c r="C8" s="97"/>
      <c r="D8" s="19"/>
      <c r="E8" s="19"/>
      <c r="F8" s="46"/>
      <c r="G8" s="46"/>
      <c r="H8" s="46"/>
      <c r="I8" s="19"/>
      <c r="J8" s="19"/>
      <c r="K8" s="19"/>
      <c r="L8" s="46"/>
      <c r="M8" s="46"/>
      <c r="N8" s="46"/>
      <c r="O8" s="46"/>
      <c r="P8" s="46"/>
      <c r="Q8" s="19"/>
      <c r="R8" s="6"/>
    </row>
    <row r="9" spans="1:20" ht="15" customHeight="1" x14ac:dyDescent="0.25">
      <c r="A9" s="2"/>
      <c r="C9" s="207" t="s">
        <v>69</v>
      </c>
      <c r="D9" s="47"/>
      <c r="E9" s="99" t="s">
        <v>59</v>
      </c>
      <c r="F9" s="23"/>
      <c r="G9" s="99" t="s">
        <v>59</v>
      </c>
      <c r="H9" s="23"/>
      <c r="I9" s="203" t="s">
        <v>50</v>
      </c>
      <c r="J9" s="23"/>
      <c r="K9" s="99" t="s">
        <v>59</v>
      </c>
      <c r="L9" s="23"/>
      <c r="M9" s="203" t="s">
        <v>50</v>
      </c>
      <c r="N9" s="23"/>
      <c r="O9" s="99" t="s">
        <v>59</v>
      </c>
      <c r="P9" s="23"/>
      <c r="Q9" s="99" t="s">
        <v>59</v>
      </c>
      <c r="R9" s="2"/>
    </row>
    <row r="10" spans="1:20" ht="15" customHeight="1" x14ac:dyDescent="0.25">
      <c r="A10" s="2"/>
      <c r="C10" s="207"/>
      <c r="D10" s="47"/>
      <c r="E10" s="100" t="s">
        <v>60</v>
      </c>
      <c r="F10" s="23"/>
      <c r="G10" s="100" t="s">
        <v>60</v>
      </c>
      <c r="H10" s="23"/>
      <c r="I10" s="203"/>
      <c r="J10" s="23"/>
      <c r="K10" s="100" t="s">
        <v>60</v>
      </c>
      <c r="L10" s="23"/>
      <c r="M10" s="203"/>
      <c r="N10" s="23"/>
      <c r="O10" s="100" t="s">
        <v>60</v>
      </c>
      <c r="P10" s="23"/>
      <c r="Q10" s="100" t="s">
        <v>60</v>
      </c>
      <c r="R10" s="2"/>
    </row>
    <row r="11" spans="1:20" s="7" customFormat="1" ht="3.95" customHeight="1" x14ac:dyDescent="0.25">
      <c r="A11" s="6"/>
      <c r="B11"/>
      <c r="C11" s="23"/>
      <c r="D11" s="47"/>
      <c r="E11" s="23"/>
      <c r="F11" s="23"/>
      <c r="G11" s="23"/>
      <c r="H11" s="23"/>
      <c r="I11" s="23"/>
      <c r="J11" s="23"/>
      <c r="K11" s="23"/>
      <c r="L11" s="23"/>
      <c r="M11" s="23"/>
      <c r="N11" s="23"/>
      <c r="O11" s="23"/>
      <c r="P11" s="23"/>
      <c r="Q11" s="23"/>
      <c r="R11" s="6"/>
    </row>
    <row r="12" spans="1:20" ht="15" customHeight="1" x14ac:dyDescent="0.25">
      <c r="A12" s="2"/>
      <c r="C12" s="77" t="s">
        <v>2</v>
      </c>
      <c r="D12" s="25"/>
      <c r="E12" s="134">
        <v>15.030998509999273</v>
      </c>
      <c r="F12" s="109"/>
      <c r="G12" s="148">
        <v>2.0495289100000003</v>
      </c>
      <c r="H12" s="109"/>
      <c r="I12" s="92">
        <v>11065</v>
      </c>
      <c r="J12" s="92"/>
      <c r="K12" s="134">
        <v>18.225873390000004</v>
      </c>
      <c r="L12" s="109"/>
      <c r="M12" s="92">
        <v>3252</v>
      </c>
      <c r="N12" s="92"/>
      <c r="O12" s="134">
        <v>0.56677559000000144</v>
      </c>
      <c r="P12" s="109"/>
      <c r="Q12" s="148">
        <v>8.5988977099999957</v>
      </c>
      <c r="R12" s="2"/>
    </row>
    <row r="13" spans="1:20" ht="15" customHeight="1" x14ac:dyDescent="0.25">
      <c r="A13" s="2"/>
      <c r="C13" s="77" t="s">
        <v>3</v>
      </c>
      <c r="D13" s="25"/>
      <c r="E13" s="134">
        <v>75.319111519975039</v>
      </c>
      <c r="F13" s="109"/>
      <c r="G13" s="148">
        <v>1.8263114300000005</v>
      </c>
      <c r="H13" s="109"/>
      <c r="I13" s="92">
        <v>92335</v>
      </c>
      <c r="J13" s="92"/>
      <c r="K13" s="134">
        <v>28.480122179999896</v>
      </c>
      <c r="L13" s="109"/>
      <c r="M13" s="92">
        <v>32175</v>
      </c>
      <c r="N13" s="92"/>
      <c r="O13" s="134">
        <v>1.3826157400000256</v>
      </c>
      <c r="P13" s="109"/>
      <c r="Q13" s="148">
        <v>15.341758989999997</v>
      </c>
      <c r="R13" s="2"/>
    </row>
    <row r="14" spans="1:20" ht="15" customHeight="1" x14ac:dyDescent="0.25">
      <c r="A14" s="2"/>
      <c r="C14" s="77" t="s">
        <v>4</v>
      </c>
      <c r="D14" s="25"/>
      <c r="E14" s="134">
        <v>98.659973079987807</v>
      </c>
      <c r="F14" s="109"/>
      <c r="G14" s="148">
        <v>2.1585107100000021</v>
      </c>
      <c r="H14" s="109"/>
      <c r="I14" s="92">
        <v>74432</v>
      </c>
      <c r="J14" s="92"/>
      <c r="K14" s="134">
        <v>39.88362886000003</v>
      </c>
      <c r="L14" s="109"/>
      <c r="M14" s="92">
        <v>23476</v>
      </c>
      <c r="N14" s="92"/>
      <c r="O14" s="134">
        <v>1.9512168900000133</v>
      </c>
      <c r="P14" s="109"/>
      <c r="Q14" s="148">
        <v>12.441976509999996</v>
      </c>
      <c r="R14" s="2"/>
    </row>
    <row r="15" spans="1:20" ht="15" customHeight="1" x14ac:dyDescent="0.25">
      <c r="A15" s="2"/>
      <c r="C15" s="77" t="s">
        <v>5</v>
      </c>
      <c r="D15" s="25"/>
      <c r="E15" s="134">
        <v>112.99583309998619</v>
      </c>
      <c r="F15" s="109"/>
      <c r="G15" s="148">
        <v>1.3045439900000009</v>
      </c>
      <c r="H15" s="109"/>
      <c r="I15" s="92">
        <v>73053</v>
      </c>
      <c r="J15" s="92"/>
      <c r="K15" s="134">
        <v>55.956681859999833</v>
      </c>
      <c r="L15" s="109"/>
      <c r="M15" s="92">
        <v>20603</v>
      </c>
      <c r="N15" s="92"/>
      <c r="O15" s="134">
        <v>2.306284990000012</v>
      </c>
      <c r="P15" s="109"/>
      <c r="Q15" s="148">
        <v>11.79235599000001</v>
      </c>
      <c r="R15" s="2"/>
    </row>
    <row r="16" spans="1:20" ht="15" customHeight="1" x14ac:dyDescent="0.25">
      <c r="A16" s="2"/>
      <c r="C16" s="79" t="s">
        <v>6</v>
      </c>
      <c r="D16" s="28"/>
      <c r="E16" s="135">
        <v>124.39484058997986</v>
      </c>
      <c r="F16" s="110"/>
      <c r="G16" s="149">
        <v>1.1901330099999994</v>
      </c>
      <c r="H16" s="110"/>
      <c r="I16" s="93">
        <v>75035</v>
      </c>
      <c r="J16" s="93"/>
      <c r="K16" s="135">
        <v>76.781048069999798</v>
      </c>
      <c r="L16" s="110"/>
      <c r="M16" s="93">
        <v>20143</v>
      </c>
      <c r="N16" s="93"/>
      <c r="O16" s="135">
        <v>2.6489549499999994</v>
      </c>
      <c r="P16" s="110"/>
      <c r="Q16" s="149">
        <v>12.965877380000002</v>
      </c>
      <c r="R16" s="2"/>
    </row>
    <row r="17" spans="3:17" ht="15" customHeight="1" x14ac:dyDescent="0.25">
      <c r="C17" s="81" t="s">
        <v>7</v>
      </c>
      <c r="D17" s="31"/>
      <c r="E17" s="136">
        <v>111.92340815999157</v>
      </c>
      <c r="F17" s="115"/>
      <c r="G17" s="150">
        <v>1.3653946700000006</v>
      </c>
      <c r="H17" s="115"/>
      <c r="I17" s="94">
        <v>56150</v>
      </c>
      <c r="J17" s="94"/>
      <c r="K17" s="136">
        <v>80.93989255000065</v>
      </c>
      <c r="L17" s="115"/>
      <c r="M17" s="152">
        <v>14400</v>
      </c>
      <c r="N17" s="152"/>
      <c r="O17" s="153">
        <v>2.6270629500000058</v>
      </c>
      <c r="P17" s="126"/>
      <c r="Q17" s="150">
        <v>13.796068580000007</v>
      </c>
    </row>
    <row r="18" spans="3:17" ht="15" customHeight="1" x14ac:dyDescent="0.25">
      <c r="C18" s="77" t="s">
        <v>8</v>
      </c>
      <c r="D18" s="25"/>
      <c r="E18" s="134">
        <v>96.10625287999585</v>
      </c>
      <c r="F18" s="109"/>
      <c r="G18" s="148">
        <v>2.0779031399999996</v>
      </c>
      <c r="H18" s="109"/>
      <c r="I18" s="92">
        <v>45735</v>
      </c>
      <c r="J18" s="92"/>
      <c r="K18" s="134">
        <v>79.349385389999895</v>
      </c>
      <c r="L18" s="109"/>
      <c r="M18" s="92">
        <v>11954</v>
      </c>
      <c r="N18" s="92"/>
      <c r="O18" s="134">
        <v>2.605487480000003</v>
      </c>
      <c r="P18" s="109"/>
      <c r="Q18" s="148">
        <v>14.981918389999995</v>
      </c>
    </row>
    <row r="19" spans="3:17" ht="15" customHeight="1" x14ac:dyDescent="0.25">
      <c r="C19" s="77" t="s">
        <v>9</v>
      </c>
      <c r="D19" s="25"/>
      <c r="E19" s="134">
        <v>83.904818549992811</v>
      </c>
      <c r="F19" s="109"/>
      <c r="G19" s="148">
        <v>1.2018435500000009</v>
      </c>
      <c r="H19" s="109"/>
      <c r="I19" s="92">
        <v>40260</v>
      </c>
      <c r="J19" s="92"/>
      <c r="K19" s="134">
        <v>76.167812859999685</v>
      </c>
      <c r="L19" s="109"/>
      <c r="M19" s="92">
        <v>10574</v>
      </c>
      <c r="N19" s="92"/>
      <c r="O19" s="134">
        <v>2.2130830800000116</v>
      </c>
      <c r="P19" s="109"/>
      <c r="Q19" s="148">
        <v>15.510689509999999</v>
      </c>
    </row>
    <row r="20" spans="3:17" ht="15" customHeight="1" x14ac:dyDescent="0.25">
      <c r="C20" s="77" t="s">
        <v>10</v>
      </c>
      <c r="D20" s="25"/>
      <c r="E20" s="134">
        <v>80.243283929992515</v>
      </c>
      <c r="F20" s="109"/>
      <c r="G20" s="148">
        <v>1.6502292500000004</v>
      </c>
      <c r="H20" s="109"/>
      <c r="I20" s="92">
        <v>38025</v>
      </c>
      <c r="J20" s="92"/>
      <c r="K20" s="134">
        <v>78.213177790000245</v>
      </c>
      <c r="L20" s="109"/>
      <c r="M20" s="92">
        <v>10130</v>
      </c>
      <c r="N20" s="92"/>
      <c r="O20" s="134">
        <v>2.1864577500000109</v>
      </c>
      <c r="P20" s="109"/>
      <c r="Q20" s="148">
        <v>18.140271980000005</v>
      </c>
    </row>
    <row r="21" spans="3:17" ht="15" customHeight="1" x14ac:dyDescent="0.25">
      <c r="C21" s="79" t="s">
        <v>11</v>
      </c>
      <c r="D21" s="28"/>
      <c r="E21" s="135">
        <v>83.374393829992542</v>
      </c>
      <c r="F21" s="110"/>
      <c r="G21" s="149">
        <v>1.6909000199999999</v>
      </c>
      <c r="H21" s="110"/>
      <c r="I21" s="93">
        <v>39644</v>
      </c>
      <c r="J21" s="93"/>
      <c r="K21" s="135">
        <v>84.787731259999958</v>
      </c>
      <c r="L21" s="110"/>
      <c r="M21" s="93">
        <v>9996</v>
      </c>
      <c r="N21" s="93"/>
      <c r="O21" s="135">
        <v>2.091222390000012</v>
      </c>
      <c r="P21" s="110"/>
      <c r="Q21" s="149">
        <v>19.256523680000004</v>
      </c>
    </row>
    <row r="22" spans="3:17" ht="15" customHeight="1" x14ac:dyDescent="0.25">
      <c r="C22" s="81" t="s">
        <v>12</v>
      </c>
      <c r="D22" s="31"/>
      <c r="E22" s="136">
        <v>92.423513189994438</v>
      </c>
      <c r="F22" s="115"/>
      <c r="G22" s="150">
        <v>3.1729191499999945</v>
      </c>
      <c r="H22" s="115"/>
      <c r="I22" s="94">
        <v>41871</v>
      </c>
      <c r="J22" s="94"/>
      <c r="K22" s="136">
        <v>92.424060160000565</v>
      </c>
      <c r="L22" s="115"/>
      <c r="M22" s="152">
        <v>10216</v>
      </c>
      <c r="N22" s="152"/>
      <c r="O22" s="153">
        <v>2.0320582700000136</v>
      </c>
      <c r="P22" s="126"/>
      <c r="Q22" s="150">
        <v>14.854871319999997</v>
      </c>
    </row>
    <row r="23" spans="3:17" ht="15" customHeight="1" x14ac:dyDescent="0.25">
      <c r="C23" s="77" t="s">
        <v>13</v>
      </c>
      <c r="D23" s="25"/>
      <c r="E23" s="134">
        <v>103.27643048998857</v>
      </c>
      <c r="F23" s="109"/>
      <c r="G23" s="148">
        <v>2.5713599900000093</v>
      </c>
      <c r="H23" s="109"/>
      <c r="I23" s="92">
        <v>57678</v>
      </c>
      <c r="J23" s="92"/>
      <c r="K23" s="134">
        <v>104.27094313999996</v>
      </c>
      <c r="L23" s="109"/>
      <c r="M23" s="92">
        <v>15381</v>
      </c>
      <c r="N23" s="92"/>
      <c r="O23" s="134">
        <v>2.1194596400000161</v>
      </c>
      <c r="P23" s="109"/>
      <c r="Q23" s="148">
        <v>18.294673660000008</v>
      </c>
    </row>
    <row r="24" spans="3:17" ht="15" customHeight="1" x14ac:dyDescent="0.25">
      <c r="C24" s="77" t="s">
        <v>14</v>
      </c>
      <c r="D24" s="25"/>
      <c r="E24" s="134">
        <v>113.81065725998991</v>
      </c>
      <c r="F24" s="109"/>
      <c r="G24" s="148">
        <v>1.3107097500000005</v>
      </c>
      <c r="H24" s="109"/>
      <c r="I24" s="92">
        <v>64364</v>
      </c>
      <c r="J24" s="92"/>
      <c r="K24" s="134">
        <v>115.20005069000038</v>
      </c>
      <c r="L24" s="109"/>
      <c r="M24" s="92">
        <v>17337</v>
      </c>
      <c r="N24" s="92"/>
      <c r="O24" s="134">
        <v>2.5511328000000186</v>
      </c>
      <c r="P24" s="109"/>
      <c r="Q24" s="148">
        <v>18.825301290000031</v>
      </c>
    </row>
    <row r="25" spans="3:17" ht="15" customHeight="1" x14ac:dyDescent="0.25">
      <c r="C25" s="77" t="s">
        <v>15</v>
      </c>
      <c r="D25" s="25"/>
      <c r="E25" s="134">
        <v>124.7052062699909</v>
      </c>
      <c r="F25" s="109"/>
      <c r="G25" s="148">
        <v>1.8909854400000017</v>
      </c>
      <c r="H25" s="109"/>
      <c r="I25" s="92">
        <v>67966</v>
      </c>
      <c r="J25" s="92"/>
      <c r="K25" s="134">
        <v>126.89497498000095</v>
      </c>
      <c r="L25" s="109"/>
      <c r="M25" s="92">
        <v>18092</v>
      </c>
      <c r="N25" s="92"/>
      <c r="O25" s="134">
        <v>2.6079872700000077</v>
      </c>
      <c r="P25" s="109"/>
      <c r="Q25" s="148">
        <v>19.967336599999982</v>
      </c>
    </row>
    <row r="26" spans="3:17" ht="15" customHeight="1" x14ac:dyDescent="0.25">
      <c r="C26" s="79" t="s">
        <v>16</v>
      </c>
      <c r="D26" s="28"/>
      <c r="E26" s="135">
        <v>133.220616429991</v>
      </c>
      <c r="F26" s="110"/>
      <c r="G26" s="149">
        <v>1.4551603600000016</v>
      </c>
      <c r="H26" s="110"/>
      <c r="I26" s="93">
        <v>70161</v>
      </c>
      <c r="J26" s="93"/>
      <c r="K26" s="135">
        <v>137.50854674999999</v>
      </c>
      <c r="L26" s="110"/>
      <c r="M26" s="93">
        <v>18149</v>
      </c>
      <c r="N26" s="93"/>
      <c r="O26" s="135">
        <v>2.792861680000017</v>
      </c>
      <c r="P26" s="110"/>
      <c r="Q26" s="149">
        <v>20.592591230000004</v>
      </c>
    </row>
    <row r="27" spans="3:17" ht="15" customHeight="1" x14ac:dyDescent="0.25">
      <c r="C27" s="81" t="s">
        <v>17</v>
      </c>
      <c r="D27" s="31"/>
      <c r="E27" s="136">
        <v>139.52149523999293</v>
      </c>
      <c r="F27" s="115"/>
      <c r="G27" s="150">
        <v>1.4214030400000008</v>
      </c>
      <c r="H27" s="115"/>
      <c r="I27" s="94">
        <v>71072</v>
      </c>
      <c r="J27" s="94"/>
      <c r="K27" s="136">
        <v>143.78971225000021</v>
      </c>
      <c r="L27" s="115"/>
      <c r="M27" s="152">
        <v>17690</v>
      </c>
      <c r="N27" s="152"/>
      <c r="O27" s="153">
        <v>2.8550754399999971</v>
      </c>
      <c r="P27" s="126"/>
      <c r="Q27" s="150">
        <v>19.588627949999985</v>
      </c>
    </row>
    <row r="28" spans="3:17" ht="15" customHeight="1" x14ac:dyDescent="0.25">
      <c r="C28" s="77" t="s">
        <v>18</v>
      </c>
      <c r="D28" s="25"/>
      <c r="E28" s="134">
        <v>139.9895409199946</v>
      </c>
      <c r="F28" s="109"/>
      <c r="G28" s="148">
        <v>1.7622505999999998</v>
      </c>
      <c r="H28" s="109"/>
      <c r="I28" s="92">
        <v>67067</v>
      </c>
      <c r="J28" s="92"/>
      <c r="K28" s="134">
        <v>146.6686480500004</v>
      </c>
      <c r="L28" s="109"/>
      <c r="M28" s="92">
        <v>16456</v>
      </c>
      <c r="N28" s="92"/>
      <c r="O28" s="134">
        <v>2.9364604299999995</v>
      </c>
      <c r="P28" s="109"/>
      <c r="Q28" s="148">
        <v>19.237236550000009</v>
      </c>
    </row>
    <row r="29" spans="3:17" ht="15" customHeight="1" x14ac:dyDescent="0.25">
      <c r="C29" s="77" t="s">
        <v>19</v>
      </c>
      <c r="D29" s="25"/>
      <c r="E29" s="134">
        <v>139.90049118999664</v>
      </c>
      <c r="F29" s="109"/>
      <c r="G29" s="148">
        <v>1.4898792599999995</v>
      </c>
      <c r="H29" s="109"/>
      <c r="I29" s="92">
        <v>62892</v>
      </c>
      <c r="J29" s="92"/>
      <c r="K29" s="134">
        <v>150.70052703000249</v>
      </c>
      <c r="L29" s="109"/>
      <c r="M29" s="92">
        <v>15544</v>
      </c>
      <c r="N29" s="92"/>
      <c r="O29" s="134">
        <v>3.0124804499999969</v>
      </c>
      <c r="P29" s="109"/>
      <c r="Q29" s="148">
        <v>18.580024099999985</v>
      </c>
    </row>
    <row r="30" spans="3:17" ht="15" customHeight="1" x14ac:dyDescent="0.25">
      <c r="C30" s="77" t="s">
        <v>20</v>
      </c>
      <c r="D30" s="25"/>
      <c r="E30" s="134">
        <v>137.3310918599966</v>
      </c>
      <c r="F30" s="109"/>
      <c r="G30" s="148">
        <v>1.7159195100000011</v>
      </c>
      <c r="H30" s="109"/>
      <c r="I30" s="92">
        <v>60375</v>
      </c>
      <c r="J30" s="92"/>
      <c r="K30" s="134">
        <v>153.65286572999949</v>
      </c>
      <c r="L30" s="109"/>
      <c r="M30" s="92">
        <v>14705</v>
      </c>
      <c r="N30" s="92"/>
      <c r="O30" s="134">
        <v>3.0040688899999943</v>
      </c>
      <c r="P30" s="109"/>
      <c r="Q30" s="148">
        <v>19.712906660000005</v>
      </c>
    </row>
    <row r="31" spans="3:17" ht="15" customHeight="1" x14ac:dyDescent="0.25">
      <c r="C31" s="79" t="s">
        <v>21</v>
      </c>
      <c r="D31" s="28"/>
      <c r="E31" s="135">
        <v>135.24147938999445</v>
      </c>
      <c r="F31" s="110"/>
      <c r="G31" s="149">
        <v>1.4236636299999998</v>
      </c>
      <c r="H31" s="110"/>
      <c r="I31" s="93">
        <v>57741</v>
      </c>
      <c r="J31" s="93"/>
      <c r="K31" s="135">
        <v>149.49015604999863</v>
      </c>
      <c r="L31" s="110"/>
      <c r="M31" s="93">
        <v>14054</v>
      </c>
      <c r="N31" s="93"/>
      <c r="O31" s="135">
        <v>2.8584586699999943</v>
      </c>
      <c r="P31" s="110"/>
      <c r="Q31" s="149">
        <v>18.242954289999993</v>
      </c>
    </row>
    <row r="32" spans="3:17" ht="15" customHeight="1" x14ac:dyDescent="0.25">
      <c r="C32" s="81" t="s">
        <v>22</v>
      </c>
      <c r="D32" s="31"/>
      <c r="E32" s="136">
        <v>135.89839232999651</v>
      </c>
      <c r="F32" s="115"/>
      <c r="G32" s="150">
        <v>1.321703570000001</v>
      </c>
      <c r="H32" s="115"/>
      <c r="I32" s="94">
        <v>57571</v>
      </c>
      <c r="J32" s="94"/>
      <c r="K32" s="136">
        <v>152.93260152000155</v>
      </c>
      <c r="L32" s="115"/>
      <c r="M32" s="152">
        <v>14099</v>
      </c>
      <c r="N32" s="152"/>
      <c r="O32" s="153">
        <v>3.0115164400000012</v>
      </c>
      <c r="P32" s="126"/>
      <c r="Q32" s="150">
        <v>18.868605650000003</v>
      </c>
    </row>
    <row r="33" spans="3:17" ht="15" customHeight="1" x14ac:dyDescent="0.25">
      <c r="C33" s="77" t="s">
        <v>23</v>
      </c>
      <c r="D33" s="25"/>
      <c r="E33" s="134">
        <v>279.63580217002732</v>
      </c>
      <c r="F33" s="109"/>
      <c r="G33" s="148">
        <v>3.3361338800000055</v>
      </c>
      <c r="H33" s="109"/>
      <c r="I33" s="92">
        <v>116827</v>
      </c>
      <c r="J33" s="92"/>
      <c r="K33" s="134">
        <v>311.10964434999778</v>
      </c>
      <c r="L33" s="109"/>
      <c r="M33" s="92">
        <v>29883</v>
      </c>
      <c r="N33" s="92"/>
      <c r="O33" s="134">
        <v>6.3904300099999549</v>
      </c>
      <c r="P33" s="109"/>
      <c r="Q33" s="148">
        <v>38.99378697999996</v>
      </c>
    </row>
    <row r="34" spans="3:17" ht="15" customHeight="1" x14ac:dyDescent="0.25">
      <c r="C34" s="77" t="s">
        <v>24</v>
      </c>
      <c r="D34" s="25"/>
      <c r="E34" s="134">
        <v>290.46765423002347</v>
      </c>
      <c r="F34" s="109"/>
      <c r="G34" s="148">
        <v>3.8640696700000015</v>
      </c>
      <c r="H34" s="109"/>
      <c r="I34" s="92">
        <v>114311</v>
      </c>
      <c r="J34" s="92"/>
      <c r="K34" s="134">
        <v>325.94961211999686</v>
      </c>
      <c r="L34" s="109"/>
      <c r="M34" s="92">
        <v>31342</v>
      </c>
      <c r="N34" s="92"/>
      <c r="O34" s="134">
        <v>6.8288271199999091</v>
      </c>
      <c r="P34" s="109"/>
      <c r="Q34" s="148">
        <v>48.357723800000009</v>
      </c>
    </row>
    <row r="35" spans="3:17" ht="15" customHeight="1" x14ac:dyDescent="0.25">
      <c r="C35" s="77" t="s">
        <v>25</v>
      </c>
      <c r="D35" s="25"/>
      <c r="E35" s="134">
        <v>316.17644928002329</v>
      </c>
      <c r="F35" s="109"/>
      <c r="G35" s="148">
        <v>3.6529502600000034</v>
      </c>
      <c r="H35" s="109"/>
      <c r="I35" s="92">
        <v>110352</v>
      </c>
      <c r="J35" s="92"/>
      <c r="K35" s="134">
        <v>329.82932595000011</v>
      </c>
      <c r="L35" s="109"/>
      <c r="M35" s="92">
        <v>30667</v>
      </c>
      <c r="N35" s="92"/>
      <c r="O35" s="134">
        <v>7.5768111799998836</v>
      </c>
      <c r="P35" s="109"/>
      <c r="Q35" s="148">
        <v>48.175314479999948</v>
      </c>
    </row>
    <row r="36" spans="3:17" ht="15" customHeight="1" x14ac:dyDescent="0.25">
      <c r="C36" s="79" t="s">
        <v>26</v>
      </c>
      <c r="D36" s="28"/>
      <c r="E36" s="135">
        <v>297.28605078000191</v>
      </c>
      <c r="F36" s="110"/>
      <c r="G36" s="149">
        <v>3.0613185200000026</v>
      </c>
      <c r="H36" s="110"/>
      <c r="I36" s="93">
        <v>84627</v>
      </c>
      <c r="J36" s="93"/>
      <c r="K36" s="135">
        <v>329.03376805999625</v>
      </c>
      <c r="L36" s="110"/>
      <c r="M36" s="93">
        <v>22084</v>
      </c>
      <c r="N36" s="93"/>
      <c r="O36" s="135">
        <v>7.3052026099999399</v>
      </c>
      <c r="P36" s="110"/>
      <c r="Q36" s="149">
        <v>45.631369699999958</v>
      </c>
    </row>
    <row r="37" spans="3:17" ht="15" customHeight="1" x14ac:dyDescent="0.25">
      <c r="C37" s="81" t="s">
        <v>27</v>
      </c>
      <c r="D37" s="31"/>
      <c r="E37" s="136">
        <v>266.25064772001014</v>
      </c>
      <c r="F37" s="115"/>
      <c r="G37" s="150">
        <v>2.6368085600000017</v>
      </c>
      <c r="H37" s="115"/>
      <c r="I37" s="94">
        <v>65928</v>
      </c>
      <c r="J37" s="94"/>
      <c r="K37" s="136">
        <v>313.76354740000033</v>
      </c>
      <c r="L37" s="115"/>
      <c r="M37" s="152">
        <v>16436</v>
      </c>
      <c r="N37" s="152"/>
      <c r="O37" s="153">
        <v>6.7676169999999853</v>
      </c>
      <c r="P37" s="126"/>
      <c r="Q37" s="150">
        <v>38.412095109999989</v>
      </c>
    </row>
    <row r="38" spans="3:17" ht="15" customHeight="1" x14ac:dyDescent="0.25">
      <c r="C38" s="77" t="s">
        <v>28</v>
      </c>
      <c r="D38" s="25"/>
      <c r="E38" s="134">
        <v>245.0676752900039</v>
      </c>
      <c r="F38" s="109"/>
      <c r="G38" s="148">
        <v>2.5060304300000009</v>
      </c>
      <c r="H38" s="109"/>
      <c r="I38" s="92">
        <v>52787</v>
      </c>
      <c r="J38" s="92"/>
      <c r="K38" s="134">
        <v>302.80399176000174</v>
      </c>
      <c r="L38" s="109"/>
      <c r="M38" s="92">
        <v>12991</v>
      </c>
      <c r="N38" s="92"/>
      <c r="O38" s="134">
        <v>6.0819211199999934</v>
      </c>
      <c r="P38" s="109"/>
      <c r="Q38" s="148">
        <v>34.92569210999995</v>
      </c>
    </row>
    <row r="39" spans="3:17" ht="15" customHeight="1" x14ac:dyDescent="0.25">
      <c r="C39" s="77" t="s">
        <v>29</v>
      </c>
      <c r="D39" s="25"/>
      <c r="E39" s="134">
        <v>224.82828118000185</v>
      </c>
      <c r="F39" s="109"/>
      <c r="G39" s="148">
        <v>2.1595577400000012</v>
      </c>
      <c r="H39" s="109"/>
      <c r="I39" s="92">
        <v>43875</v>
      </c>
      <c r="J39" s="92"/>
      <c r="K39" s="134">
        <v>288.45222195000019</v>
      </c>
      <c r="L39" s="109"/>
      <c r="M39" s="92">
        <v>10673</v>
      </c>
      <c r="N39" s="92"/>
      <c r="O39" s="134">
        <v>5.3513657499999514</v>
      </c>
      <c r="P39" s="109"/>
      <c r="Q39" s="148">
        <v>29.766516249999988</v>
      </c>
    </row>
    <row r="40" spans="3:17" ht="15" customHeight="1" x14ac:dyDescent="0.25">
      <c r="C40" s="77" t="s">
        <v>30</v>
      </c>
      <c r="D40" s="25"/>
      <c r="E40" s="134">
        <v>209.12156717000252</v>
      </c>
      <c r="F40" s="109"/>
      <c r="G40" s="148">
        <v>1.8502772700000005</v>
      </c>
      <c r="H40" s="109"/>
      <c r="I40" s="92">
        <v>37200</v>
      </c>
      <c r="J40" s="92"/>
      <c r="K40" s="134">
        <v>279.0439071899998</v>
      </c>
      <c r="L40" s="109"/>
      <c r="M40" s="92">
        <v>8694</v>
      </c>
      <c r="N40" s="92"/>
      <c r="O40" s="134">
        <v>4.819658230000007</v>
      </c>
      <c r="P40" s="109"/>
      <c r="Q40" s="148">
        <v>29.553155469999993</v>
      </c>
    </row>
    <row r="41" spans="3:17" ht="15" customHeight="1" x14ac:dyDescent="0.25">
      <c r="C41" s="79" t="s">
        <v>31</v>
      </c>
      <c r="D41" s="28"/>
      <c r="E41" s="135">
        <v>190.63935444999865</v>
      </c>
      <c r="F41" s="110"/>
      <c r="G41" s="149">
        <v>1.5597374099999997</v>
      </c>
      <c r="H41" s="110"/>
      <c r="I41" s="93">
        <v>32763</v>
      </c>
      <c r="J41" s="93"/>
      <c r="K41" s="135">
        <v>267.44787508000081</v>
      </c>
      <c r="L41" s="110"/>
      <c r="M41" s="93">
        <v>7715</v>
      </c>
      <c r="N41" s="93"/>
      <c r="O41" s="135">
        <v>4.2376298499999958</v>
      </c>
      <c r="P41" s="110"/>
      <c r="Q41" s="149">
        <v>26.291816749999995</v>
      </c>
    </row>
    <row r="42" spans="3:17" ht="15" customHeight="1" x14ac:dyDescent="0.25">
      <c r="C42" s="81" t="s">
        <v>32</v>
      </c>
      <c r="D42" s="31"/>
      <c r="E42" s="136">
        <v>180.4469656299988</v>
      </c>
      <c r="F42" s="115"/>
      <c r="G42" s="150">
        <v>1.2232800799999999</v>
      </c>
      <c r="H42" s="115"/>
      <c r="I42" s="94">
        <v>28463</v>
      </c>
      <c r="J42" s="94"/>
      <c r="K42" s="136">
        <v>251.75290554000185</v>
      </c>
      <c r="L42" s="115"/>
      <c r="M42" s="152">
        <v>6709</v>
      </c>
      <c r="N42" s="152"/>
      <c r="O42" s="153">
        <v>4.3156503699999895</v>
      </c>
      <c r="P42" s="126"/>
      <c r="Q42" s="150">
        <v>23.024754349999988</v>
      </c>
    </row>
    <row r="43" spans="3:17" ht="15" customHeight="1" x14ac:dyDescent="0.25">
      <c r="C43" s="77" t="s">
        <v>33</v>
      </c>
      <c r="D43" s="25"/>
      <c r="E43" s="134">
        <v>337.334763400003</v>
      </c>
      <c r="F43" s="109"/>
      <c r="G43" s="148">
        <v>2.9106324999999993</v>
      </c>
      <c r="H43" s="109"/>
      <c r="I43" s="92">
        <v>47313</v>
      </c>
      <c r="J43" s="92"/>
      <c r="K43" s="134">
        <v>469.86923324999992</v>
      </c>
      <c r="L43" s="109"/>
      <c r="M43" s="92">
        <v>11013</v>
      </c>
      <c r="N43" s="92"/>
      <c r="O43" s="134">
        <v>7.8105073499999742</v>
      </c>
      <c r="P43" s="109"/>
      <c r="Q43" s="148">
        <v>38.979233579999942</v>
      </c>
    </row>
    <row r="44" spans="3:17" ht="15" customHeight="1" x14ac:dyDescent="0.25">
      <c r="C44" s="77" t="s">
        <v>34</v>
      </c>
      <c r="D44" s="25"/>
      <c r="E44" s="134">
        <v>299.1474843300029</v>
      </c>
      <c r="F44" s="109"/>
      <c r="G44" s="148">
        <v>2.1679028200000001</v>
      </c>
      <c r="H44" s="109"/>
      <c r="I44" s="92">
        <v>37123</v>
      </c>
      <c r="J44" s="92"/>
      <c r="K44" s="134">
        <v>429.50981558999507</v>
      </c>
      <c r="L44" s="109"/>
      <c r="M44" s="92">
        <v>8378</v>
      </c>
      <c r="N44" s="92"/>
      <c r="O44" s="134">
        <v>6.4988465200000025</v>
      </c>
      <c r="P44" s="109"/>
      <c r="Q44" s="148">
        <v>38.226858660000005</v>
      </c>
    </row>
    <row r="45" spans="3:17" ht="15" customHeight="1" x14ac:dyDescent="0.25">
      <c r="C45" s="77" t="s">
        <v>35</v>
      </c>
      <c r="D45" s="25"/>
      <c r="E45" s="134">
        <v>270.68434482000197</v>
      </c>
      <c r="F45" s="109"/>
      <c r="G45" s="148">
        <v>1.72049345</v>
      </c>
      <c r="H45" s="109"/>
      <c r="I45" s="92">
        <v>29723</v>
      </c>
      <c r="J45" s="92"/>
      <c r="K45" s="134">
        <v>414.54318122000029</v>
      </c>
      <c r="L45" s="109"/>
      <c r="M45" s="92">
        <v>6861</v>
      </c>
      <c r="N45" s="92"/>
      <c r="O45" s="134">
        <v>5.8081254000000033</v>
      </c>
      <c r="P45" s="109"/>
      <c r="Q45" s="148">
        <v>47.596408940000011</v>
      </c>
    </row>
    <row r="46" spans="3:17" ht="15" customHeight="1" x14ac:dyDescent="0.25">
      <c r="C46" s="79" t="s">
        <v>36</v>
      </c>
      <c r="D46" s="28"/>
      <c r="E46" s="135">
        <v>253.46589020000135</v>
      </c>
      <c r="F46" s="110"/>
      <c r="G46" s="149">
        <v>1.8773343800000002</v>
      </c>
      <c r="H46" s="110"/>
      <c r="I46" s="93">
        <v>23961</v>
      </c>
      <c r="J46" s="93"/>
      <c r="K46" s="135">
        <v>368.24044454999881</v>
      </c>
      <c r="L46" s="110"/>
      <c r="M46" s="93">
        <v>5580</v>
      </c>
      <c r="N46" s="93"/>
      <c r="O46" s="135">
        <v>5.4949815299999925</v>
      </c>
      <c r="P46" s="110"/>
      <c r="Q46" s="149">
        <v>27.394921609999976</v>
      </c>
    </row>
    <row r="47" spans="3:17" ht="15" customHeight="1" x14ac:dyDescent="0.25">
      <c r="C47" s="81" t="s">
        <v>37</v>
      </c>
      <c r="D47" s="31"/>
      <c r="E47" s="136">
        <v>229.6634640400008</v>
      </c>
      <c r="F47" s="115"/>
      <c r="G47" s="150">
        <v>1.4910745799999996</v>
      </c>
      <c r="H47" s="115"/>
      <c r="I47" s="94">
        <v>19350</v>
      </c>
      <c r="J47" s="94"/>
      <c r="K47" s="136">
        <v>337.84737263999813</v>
      </c>
      <c r="L47" s="115"/>
      <c r="M47" s="152">
        <v>4365</v>
      </c>
      <c r="N47" s="152"/>
      <c r="O47" s="153">
        <v>4.568717610000018</v>
      </c>
      <c r="P47" s="126"/>
      <c r="Q47" s="150">
        <v>25.049666689999988</v>
      </c>
    </row>
    <row r="48" spans="3:17" ht="15" customHeight="1" x14ac:dyDescent="0.25">
      <c r="C48" s="77" t="s">
        <v>38</v>
      </c>
      <c r="D48" s="25"/>
      <c r="E48" s="134">
        <v>210.16890029000217</v>
      </c>
      <c r="F48" s="109"/>
      <c r="G48" s="148">
        <v>1.4247086200000005</v>
      </c>
      <c r="H48" s="109"/>
      <c r="I48" s="92">
        <v>15622</v>
      </c>
      <c r="J48" s="92"/>
      <c r="K48" s="134">
        <v>300.85278734999997</v>
      </c>
      <c r="L48" s="109"/>
      <c r="M48" s="92">
        <v>3574</v>
      </c>
      <c r="N48" s="92"/>
      <c r="O48" s="134">
        <v>4.5365210000000031</v>
      </c>
      <c r="P48" s="109"/>
      <c r="Q48" s="148">
        <v>19.511500500000007</v>
      </c>
    </row>
    <row r="49" spans="3:17" ht="15" customHeight="1" x14ac:dyDescent="0.25">
      <c r="C49" s="77" t="s">
        <v>39</v>
      </c>
      <c r="D49" s="25"/>
      <c r="E49" s="134">
        <v>729.11147792998804</v>
      </c>
      <c r="F49" s="109"/>
      <c r="G49" s="148">
        <v>3.6954743500000022</v>
      </c>
      <c r="H49" s="109"/>
      <c r="I49" s="92">
        <v>40516</v>
      </c>
      <c r="J49" s="92"/>
      <c r="K49" s="134">
        <v>989.86781183000323</v>
      </c>
      <c r="L49" s="109"/>
      <c r="M49" s="92">
        <v>9112</v>
      </c>
      <c r="N49" s="92"/>
      <c r="O49" s="134">
        <v>14.296268889999986</v>
      </c>
      <c r="P49" s="109"/>
      <c r="Q49" s="148">
        <v>71.859384379999952</v>
      </c>
    </row>
    <row r="50" spans="3:17" ht="15" customHeight="1" x14ac:dyDescent="0.25">
      <c r="C50" s="77" t="s">
        <v>40</v>
      </c>
      <c r="D50" s="25"/>
      <c r="E50" s="134">
        <v>579.57447057000172</v>
      </c>
      <c r="F50" s="109"/>
      <c r="G50" s="148">
        <v>2.4186696300000006</v>
      </c>
      <c r="H50" s="109"/>
      <c r="I50" s="92">
        <v>21777</v>
      </c>
      <c r="J50" s="92"/>
      <c r="K50" s="134">
        <v>739.30570426000293</v>
      </c>
      <c r="L50" s="109"/>
      <c r="M50" s="92">
        <v>4890</v>
      </c>
      <c r="N50" s="92"/>
      <c r="O50" s="134">
        <v>10.9297977</v>
      </c>
      <c r="P50" s="109"/>
      <c r="Q50" s="148">
        <v>49.681931830000032</v>
      </c>
    </row>
    <row r="51" spans="3:17" ht="15" customHeight="1" x14ac:dyDescent="0.25">
      <c r="C51" s="79" t="s">
        <v>41</v>
      </c>
      <c r="D51" s="28"/>
      <c r="E51" s="135">
        <v>483.74893982999811</v>
      </c>
      <c r="F51" s="110"/>
      <c r="G51" s="149">
        <v>2.5792671000000018</v>
      </c>
      <c r="H51" s="110"/>
      <c r="I51" s="93">
        <v>13415</v>
      </c>
      <c r="J51" s="93"/>
      <c r="K51" s="135">
        <v>561.18250224999997</v>
      </c>
      <c r="L51" s="110"/>
      <c r="M51" s="93">
        <v>2944</v>
      </c>
      <c r="N51" s="93"/>
      <c r="O51" s="135">
        <v>9.0751016400000033</v>
      </c>
      <c r="P51" s="110"/>
      <c r="Q51" s="149">
        <v>35.181920950000013</v>
      </c>
    </row>
    <row r="52" spans="3:17" ht="15" customHeight="1" x14ac:dyDescent="0.25">
      <c r="C52" s="81" t="s">
        <v>42</v>
      </c>
      <c r="D52" s="31"/>
      <c r="E52" s="136">
        <v>405.71480396000243</v>
      </c>
      <c r="F52" s="115"/>
      <c r="G52" s="150">
        <v>2.5085056899999998</v>
      </c>
      <c r="H52" s="115"/>
      <c r="I52" s="94">
        <v>8928</v>
      </c>
      <c r="J52" s="94"/>
      <c r="K52" s="136">
        <v>440.10930869999987</v>
      </c>
      <c r="L52" s="115"/>
      <c r="M52" s="152">
        <v>2121</v>
      </c>
      <c r="N52" s="152"/>
      <c r="O52" s="153">
        <v>7.5314955399999803</v>
      </c>
      <c r="P52" s="126"/>
      <c r="Q52" s="150">
        <v>25.076639569999994</v>
      </c>
    </row>
    <row r="53" spans="3:17" ht="15" customHeight="1" x14ac:dyDescent="0.25">
      <c r="C53" s="83" t="s">
        <v>43</v>
      </c>
      <c r="D53" s="34"/>
      <c r="E53" s="134">
        <v>361.46653513999991</v>
      </c>
      <c r="F53" s="109"/>
      <c r="G53" s="148">
        <v>2.0473132399999998</v>
      </c>
      <c r="H53" s="109"/>
      <c r="I53" s="92">
        <v>6422</v>
      </c>
      <c r="J53" s="92"/>
      <c r="K53" s="134">
        <v>356.56629459999868</v>
      </c>
      <c r="L53" s="109"/>
      <c r="M53" s="92">
        <v>1544</v>
      </c>
      <c r="N53" s="92"/>
      <c r="O53" s="134">
        <v>4.8182890400000007</v>
      </c>
      <c r="P53" s="109"/>
      <c r="Q53" s="148">
        <v>21.717897629999996</v>
      </c>
    </row>
    <row r="54" spans="3:17" ht="15" customHeight="1" x14ac:dyDescent="0.25">
      <c r="C54" s="85" t="s">
        <v>44</v>
      </c>
      <c r="D54" s="36"/>
      <c r="E54" s="134">
        <v>309.9410138299998</v>
      </c>
      <c r="F54" s="109"/>
      <c r="G54" s="148">
        <v>0.60696974000000004</v>
      </c>
      <c r="H54" s="109"/>
      <c r="I54" s="92">
        <v>4733</v>
      </c>
      <c r="J54" s="92"/>
      <c r="K54" s="134">
        <v>297.20506222999859</v>
      </c>
      <c r="L54" s="109"/>
      <c r="M54" s="92">
        <v>1078</v>
      </c>
      <c r="N54" s="92"/>
      <c r="O54" s="134">
        <v>4.3643294499999978</v>
      </c>
      <c r="P54" s="109"/>
      <c r="Q54" s="148">
        <v>15.457121470000004</v>
      </c>
    </row>
    <row r="55" spans="3:17" ht="15" customHeight="1" x14ac:dyDescent="0.25">
      <c r="C55" s="85" t="s">
        <v>45</v>
      </c>
      <c r="D55" s="36"/>
      <c r="E55" s="134">
        <v>1170.1005795099938</v>
      </c>
      <c r="F55" s="109"/>
      <c r="G55" s="148">
        <v>3.8187961499999998</v>
      </c>
      <c r="H55" s="109"/>
      <c r="I55" s="92">
        <v>11679</v>
      </c>
      <c r="J55" s="92"/>
      <c r="K55" s="134">
        <v>1046.0445470199968</v>
      </c>
      <c r="L55" s="109"/>
      <c r="M55" s="92">
        <v>2742</v>
      </c>
      <c r="N55" s="92"/>
      <c r="O55" s="134">
        <v>16.560028509999995</v>
      </c>
      <c r="P55" s="109"/>
      <c r="Q55" s="148">
        <v>55.723645730000008</v>
      </c>
    </row>
    <row r="56" spans="3:17" ht="15" customHeight="1" x14ac:dyDescent="0.25">
      <c r="C56" s="87" t="s">
        <v>46</v>
      </c>
      <c r="D56" s="38"/>
      <c r="E56" s="135">
        <v>790.18546253000068</v>
      </c>
      <c r="F56" s="110"/>
      <c r="G56" s="149">
        <v>2.6884551000000001</v>
      </c>
      <c r="H56" s="110"/>
      <c r="I56" s="93">
        <v>4786</v>
      </c>
      <c r="J56" s="93"/>
      <c r="K56" s="135">
        <v>652.31700246999935</v>
      </c>
      <c r="L56" s="110"/>
      <c r="M56" s="93">
        <v>1199</v>
      </c>
      <c r="N56" s="93"/>
      <c r="O56" s="135">
        <v>11.354938169999999</v>
      </c>
      <c r="P56" s="110"/>
      <c r="Q56" s="149">
        <v>28.344100179999991</v>
      </c>
    </row>
    <row r="57" spans="3:17" ht="15" customHeight="1" x14ac:dyDescent="0.25">
      <c r="C57" s="89" t="s">
        <v>47</v>
      </c>
      <c r="D57" s="40"/>
      <c r="E57" s="136">
        <v>577.64364728000146</v>
      </c>
      <c r="F57" s="115"/>
      <c r="G57" s="150">
        <v>0.70314339000000003</v>
      </c>
      <c r="H57" s="115"/>
      <c r="I57" s="94">
        <v>2550</v>
      </c>
      <c r="J57" s="94"/>
      <c r="K57" s="136">
        <v>485.72001006999943</v>
      </c>
      <c r="L57" s="115"/>
      <c r="M57" s="152">
        <v>636</v>
      </c>
      <c r="N57" s="152"/>
      <c r="O57" s="153">
        <v>7.6346859300000034</v>
      </c>
      <c r="P57" s="126"/>
      <c r="Q57" s="150">
        <v>19.434295240000001</v>
      </c>
    </row>
    <row r="58" spans="3:17" ht="15" customHeight="1" x14ac:dyDescent="0.25">
      <c r="C58" s="85" t="s">
        <v>48</v>
      </c>
      <c r="D58" s="36"/>
      <c r="E58" s="134">
        <v>6008.2108806499955</v>
      </c>
      <c r="F58" s="109"/>
      <c r="G58" s="148">
        <v>5.8635511900000017</v>
      </c>
      <c r="H58" s="109"/>
      <c r="I58" s="92">
        <v>7408</v>
      </c>
      <c r="J58" s="92"/>
      <c r="K58" s="134">
        <v>8679.8031731400133</v>
      </c>
      <c r="L58" s="109"/>
      <c r="M58" s="92">
        <v>1525</v>
      </c>
      <c r="N58" s="92"/>
      <c r="O58" s="134">
        <v>38.058173679999967</v>
      </c>
      <c r="P58" s="109"/>
      <c r="Q58" s="148">
        <v>122.44124127000002</v>
      </c>
    </row>
    <row r="59" spans="3:17" ht="15.95" customHeight="1" x14ac:dyDescent="0.2">
      <c r="C59" s="105" t="s">
        <v>55</v>
      </c>
      <c r="D59" s="105"/>
      <c r="E59" s="137">
        <v>17793.354934929903</v>
      </c>
      <c r="F59" s="116"/>
      <c r="G59" s="151">
        <v>100.42370873000003</v>
      </c>
      <c r="H59" s="116"/>
      <c r="I59" s="106">
        <v>2206931</v>
      </c>
      <c r="J59" s="106"/>
      <c r="K59" s="137">
        <v>21570.657759750004</v>
      </c>
      <c r="L59" s="116"/>
      <c r="M59" s="106">
        <v>573182</v>
      </c>
      <c r="N59" s="106"/>
      <c r="O59" s="137">
        <v>269.37664298999965</v>
      </c>
      <c r="P59" s="116"/>
      <c r="Q59" s="151">
        <v>1354.4004612499996</v>
      </c>
    </row>
    <row r="60" spans="3:17" ht="3.95" customHeight="1" x14ac:dyDescent="0.2">
      <c r="C60" s="8"/>
      <c r="D60" s="8"/>
      <c r="E60" s="14"/>
      <c r="F60" s="12"/>
      <c r="G60" s="12"/>
      <c r="H60" s="12"/>
      <c r="I60" s="12"/>
      <c r="J60" s="12"/>
      <c r="K60" s="12"/>
      <c r="L60" s="12"/>
      <c r="M60" s="12"/>
      <c r="N60" s="12"/>
      <c r="O60" s="12"/>
      <c r="P60" s="12"/>
      <c r="Q60" s="12"/>
    </row>
    <row r="61" spans="3:17" ht="15" customHeight="1" x14ac:dyDescent="0.2">
      <c r="C61" s="15"/>
      <c r="D61" s="15"/>
      <c r="E61" s="15"/>
      <c r="F61" s="15"/>
      <c r="G61" s="15"/>
      <c r="H61" s="15"/>
      <c r="I61" s="15"/>
      <c r="J61" s="15"/>
      <c r="K61" s="15"/>
      <c r="L61" s="15"/>
      <c r="M61" s="15"/>
      <c r="N61" s="15"/>
      <c r="O61" s="15"/>
      <c r="P61" s="15"/>
    </row>
  </sheetData>
  <mergeCells count="8">
    <mergeCell ref="C4:Q4"/>
    <mergeCell ref="C2:Q2"/>
    <mergeCell ref="C5:Q5"/>
    <mergeCell ref="C9:C10"/>
    <mergeCell ref="I9:I10"/>
    <mergeCell ref="I7:K7"/>
    <mergeCell ref="M7:O7"/>
    <mergeCell ref="M9:M10"/>
  </mergeCells>
  <phoneticPr fontId="5" type="noConversion"/>
  <printOptions horizontalCentered="1" verticalCentered="1"/>
  <pageMargins left="0.78740157480314965" right="0.78740157480314965" top="0.78740157480314965" bottom="0.78740157480314965" header="0" footer="0"/>
  <pageSetup paperSize="9" scale="5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110</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61884</v>
      </c>
      <c r="F12" s="109"/>
      <c r="G12" s="117">
        <f>E12/$E$59*100</f>
        <v>0.59635761605358784</v>
      </c>
      <c r="H12" s="118"/>
      <c r="I12" s="117">
        <f>G12</f>
        <v>0.59635761605358784</v>
      </c>
      <c r="J12" s="118"/>
      <c r="K12" s="139">
        <v>21.976709699999983</v>
      </c>
      <c r="L12" s="109"/>
      <c r="M12" s="117">
        <f>K12/$K$59*100</f>
        <v>5.821348126800794E-2</v>
      </c>
      <c r="N12" s="118"/>
      <c r="O12" s="117">
        <f t="shared" ref="O12" si="0">M12</f>
        <v>5.821348126800794E-2</v>
      </c>
      <c r="P12" s="118"/>
      <c r="Q12" s="142">
        <v>355.12749175877423</v>
      </c>
    </row>
    <row r="13" spans="1:18" ht="15" customHeight="1" x14ac:dyDescent="0.2">
      <c r="C13" s="77" t="s">
        <v>3</v>
      </c>
      <c r="D13" s="24"/>
      <c r="E13" s="92">
        <v>816564</v>
      </c>
      <c r="F13" s="109"/>
      <c r="G13" s="117">
        <f t="shared" ref="G13:G59" si="1">E13/$E$59*100</f>
        <v>7.868983265386559</v>
      </c>
      <c r="H13" s="118"/>
      <c r="I13" s="117">
        <f>I12+G13</f>
        <v>8.465340881440147</v>
      </c>
      <c r="J13" s="118"/>
      <c r="K13" s="139">
        <v>85.17726916997681</v>
      </c>
      <c r="L13" s="109"/>
      <c r="M13" s="117">
        <f t="shared" ref="M13:M59" si="2">K13/$K$59*100</f>
        <v>0.22562364571283022</v>
      </c>
      <c r="N13" s="118"/>
      <c r="O13" s="118">
        <f t="shared" ref="O13:O58" si="3">O12+M13</f>
        <v>0.28383712698083818</v>
      </c>
      <c r="P13" s="118"/>
      <c r="Q13" s="142">
        <v>104.31181042756822</v>
      </c>
    </row>
    <row r="14" spans="1:18" ht="15" customHeight="1" x14ac:dyDescent="0.2">
      <c r="C14" s="77" t="s">
        <v>4</v>
      </c>
      <c r="D14" s="24"/>
      <c r="E14" s="92">
        <v>490783</v>
      </c>
      <c r="F14" s="109"/>
      <c r="G14" s="117">
        <f t="shared" si="1"/>
        <v>4.7295291170517091</v>
      </c>
      <c r="H14" s="118"/>
      <c r="I14" s="117">
        <f t="shared" ref="I14:I58" si="4">I13+G14</f>
        <v>13.194869998491857</v>
      </c>
      <c r="J14" s="118"/>
      <c r="K14" s="139">
        <v>121.9678502199897</v>
      </c>
      <c r="L14" s="109"/>
      <c r="M14" s="117">
        <f t="shared" si="2"/>
        <v>0.32307716946730081</v>
      </c>
      <c r="N14" s="118"/>
      <c r="O14" s="118">
        <f t="shared" si="3"/>
        <v>0.60691429644813899</v>
      </c>
      <c r="P14" s="118"/>
      <c r="Q14" s="142">
        <v>248.51686024167444</v>
      </c>
    </row>
    <row r="15" spans="1:18" ht="15" customHeight="1" x14ac:dyDescent="0.2">
      <c r="C15" s="77" t="s">
        <v>5</v>
      </c>
      <c r="D15" s="24"/>
      <c r="E15" s="92">
        <v>464397</v>
      </c>
      <c r="F15" s="109"/>
      <c r="G15" s="117">
        <f t="shared" si="1"/>
        <v>4.4752551196179633</v>
      </c>
      <c r="H15" s="118"/>
      <c r="I15" s="117">
        <f t="shared" si="4"/>
        <v>17.670125118109819</v>
      </c>
      <c r="J15" s="118"/>
      <c r="K15" s="139">
        <v>153.53848847000182</v>
      </c>
      <c r="L15" s="109"/>
      <c r="M15" s="117">
        <f t="shared" si="2"/>
        <v>0.40670373520321429</v>
      </c>
      <c r="N15" s="118"/>
      <c r="O15" s="118">
        <f t="shared" si="3"/>
        <v>1.0136180316513532</v>
      </c>
      <c r="P15" s="118"/>
      <c r="Q15" s="142">
        <v>330.61903601875508</v>
      </c>
    </row>
    <row r="16" spans="1:18" ht="15" customHeight="1" x14ac:dyDescent="0.2">
      <c r="C16" s="79" t="s">
        <v>6</v>
      </c>
      <c r="D16" s="27"/>
      <c r="E16" s="93">
        <v>461156</v>
      </c>
      <c r="F16" s="110"/>
      <c r="G16" s="114">
        <f t="shared" si="1"/>
        <v>4.4440225710815122</v>
      </c>
      <c r="H16" s="119"/>
      <c r="I16" s="114">
        <f t="shared" si="4"/>
        <v>22.114147689191331</v>
      </c>
      <c r="J16" s="119"/>
      <c r="K16" s="140">
        <v>184.35636141002357</v>
      </c>
      <c r="L16" s="110"/>
      <c r="M16" s="114">
        <f t="shared" si="2"/>
        <v>0.48833632231946522</v>
      </c>
      <c r="N16" s="119"/>
      <c r="O16" s="119">
        <f t="shared" si="3"/>
        <v>1.5019543539708184</v>
      </c>
      <c r="P16" s="119"/>
      <c r="Q16" s="143">
        <v>399.77005917742275</v>
      </c>
    </row>
    <row r="17" spans="3:17" ht="15" customHeight="1" x14ac:dyDescent="0.2">
      <c r="C17" s="77" t="s">
        <v>7</v>
      </c>
      <c r="D17" s="24"/>
      <c r="E17" s="92">
        <v>288650</v>
      </c>
      <c r="F17" s="109"/>
      <c r="G17" s="117">
        <f t="shared" si="1"/>
        <v>2.7816337966819873</v>
      </c>
      <c r="H17" s="118"/>
      <c r="I17" s="117">
        <f t="shared" si="4"/>
        <v>24.895781485873318</v>
      </c>
      <c r="J17" s="118"/>
      <c r="K17" s="139">
        <v>175.07256824000785</v>
      </c>
      <c r="L17" s="109"/>
      <c r="M17" s="117">
        <f t="shared" si="2"/>
        <v>0.46374474663883586</v>
      </c>
      <c r="N17" s="118"/>
      <c r="O17" s="118">
        <f t="shared" si="3"/>
        <v>1.9656991006096542</v>
      </c>
      <c r="P17" s="118"/>
      <c r="Q17" s="142">
        <v>606.52197554134023</v>
      </c>
    </row>
    <row r="18" spans="3:17" ht="15" customHeight="1" x14ac:dyDescent="0.2">
      <c r="C18" s="77" t="s">
        <v>8</v>
      </c>
      <c r="D18" s="24"/>
      <c r="E18" s="92">
        <v>237034</v>
      </c>
      <c r="F18" s="109"/>
      <c r="G18" s="117">
        <f t="shared" si="1"/>
        <v>2.2842258283828798</v>
      </c>
      <c r="H18" s="118"/>
      <c r="I18" s="117">
        <f t="shared" si="4"/>
        <v>27.180007314256198</v>
      </c>
      <c r="J18" s="118"/>
      <c r="K18" s="139">
        <v>155.82987561000016</v>
      </c>
      <c r="L18" s="109"/>
      <c r="M18" s="117">
        <f t="shared" si="2"/>
        <v>0.41277332542727074</v>
      </c>
      <c r="N18" s="118"/>
      <c r="O18" s="118">
        <f t="shared" si="3"/>
        <v>2.3784724260369252</v>
      </c>
      <c r="P18" s="118"/>
      <c r="Q18" s="142">
        <v>657.41571086848364</v>
      </c>
    </row>
    <row r="19" spans="3:17" ht="15" customHeight="1" x14ac:dyDescent="0.2">
      <c r="C19" s="77" t="s">
        <v>9</v>
      </c>
      <c r="D19" s="24"/>
      <c r="E19" s="92">
        <v>215780</v>
      </c>
      <c r="F19" s="109"/>
      <c r="G19" s="117">
        <f t="shared" si="1"/>
        <v>2.0794073814240055</v>
      </c>
      <c r="H19" s="118"/>
      <c r="I19" s="117">
        <f t="shared" si="4"/>
        <v>29.259414695680203</v>
      </c>
      <c r="J19" s="118"/>
      <c r="K19" s="139">
        <v>141.2202231899964</v>
      </c>
      <c r="L19" s="109"/>
      <c r="M19" s="117">
        <f t="shared" si="2"/>
        <v>0.37407423265616335</v>
      </c>
      <c r="N19" s="118"/>
      <c r="O19" s="118">
        <f t="shared" si="3"/>
        <v>2.7525466586930887</v>
      </c>
      <c r="P19" s="118"/>
      <c r="Q19" s="142">
        <v>654.46391319861152</v>
      </c>
    </row>
    <row r="20" spans="3:17" ht="15" customHeight="1" x14ac:dyDescent="0.2">
      <c r="C20" s="77" t="s">
        <v>10</v>
      </c>
      <c r="D20" s="24"/>
      <c r="E20" s="92">
        <v>205422</v>
      </c>
      <c r="F20" s="109"/>
      <c r="G20" s="117">
        <f t="shared" si="1"/>
        <v>1.9795904305629906</v>
      </c>
      <c r="H20" s="118"/>
      <c r="I20" s="117">
        <f t="shared" si="4"/>
        <v>31.239005126243192</v>
      </c>
      <c r="J20" s="118"/>
      <c r="K20" s="139">
        <v>136.55822020999514</v>
      </c>
      <c r="L20" s="109"/>
      <c r="M20" s="117">
        <f t="shared" si="2"/>
        <v>0.36172518555801197</v>
      </c>
      <c r="N20" s="118"/>
      <c r="O20" s="118">
        <f t="shared" si="3"/>
        <v>3.1142718442511006</v>
      </c>
      <c r="P20" s="118"/>
      <c r="Q20" s="142">
        <v>664.76920782581783</v>
      </c>
    </row>
    <row r="21" spans="3:17" ht="15" customHeight="1" x14ac:dyDescent="0.2">
      <c r="C21" s="79" t="s">
        <v>11</v>
      </c>
      <c r="D21" s="27"/>
      <c r="E21" s="93">
        <v>211431</v>
      </c>
      <c r="F21" s="110"/>
      <c r="G21" s="114">
        <f t="shared" si="1"/>
        <v>2.0374973679759893</v>
      </c>
      <c r="H21" s="119"/>
      <c r="I21" s="114">
        <f t="shared" si="4"/>
        <v>33.27650249421918</v>
      </c>
      <c r="J21" s="119"/>
      <c r="K21" s="140">
        <v>145.21890974999889</v>
      </c>
      <c r="L21" s="110"/>
      <c r="M21" s="114">
        <f t="shared" si="2"/>
        <v>0.38466623975526698</v>
      </c>
      <c r="N21" s="119"/>
      <c r="O21" s="119">
        <f t="shared" si="3"/>
        <v>3.4989380840063675</v>
      </c>
      <c r="P21" s="119"/>
      <c r="Q21" s="143">
        <v>686.83830540459485</v>
      </c>
    </row>
    <row r="22" spans="3:17" ht="15" customHeight="1" x14ac:dyDescent="0.2">
      <c r="C22" s="77" t="s">
        <v>12</v>
      </c>
      <c r="D22" s="24"/>
      <c r="E22" s="92">
        <v>214426</v>
      </c>
      <c r="F22" s="109"/>
      <c r="G22" s="117">
        <f t="shared" si="1"/>
        <v>2.0663592880212431</v>
      </c>
      <c r="H22" s="118"/>
      <c r="I22" s="117">
        <f t="shared" si="4"/>
        <v>35.342861782240426</v>
      </c>
      <c r="J22" s="118"/>
      <c r="K22" s="139">
        <v>165.03508001000253</v>
      </c>
      <c r="L22" s="109"/>
      <c r="M22" s="117">
        <f t="shared" si="2"/>
        <v>0.43715672955021478</v>
      </c>
      <c r="N22" s="118"/>
      <c r="O22" s="118">
        <f t="shared" si="3"/>
        <v>3.9360948135565823</v>
      </c>
      <c r="P22" s="118"/>
      <c r="Q22" s="142">
        <v>769.65983607399528</v>
      </c>
    </row>
    <row r="23" spans="3:17" ht="15" customHeight="1" x14ac:dyDescent="0.2">
      <c r="C23" s="77" t="s">
        <v>13</v>
      </c>
      <c r="D23" s="24"/>
      <c r="E23" s="92">
        <v>348324</v>
      </c>
      <c r="F23" s="109"/>
      <c r="G23" s="117">
        <f t="shared" si="1"/>
        <v>3.3566943031195442</v>
      </c>
      <c r="H23" s="118"/>
      <c r="I23" s="117">
        <f t="shared" si="4"/>
        <v>38.699556085359973</v>
      </c>
      <c r="J23" s="118"/>
      <c r="K23" s="139">
        <v>184.71601395001613</v>
      </c>
      <c r="L23" s="109"/>
      <c r="M23" s="117">
        <f t="shared" si="2"/>
        <v>0.48928899570349993</v>
      </c>
      <c r="N23" s="118"/>
      <c r="O23" s="118">
        <f t="shared" si="3"/>
        <v>4.4253838092600821</v>
      </c>
      <c r="P23" s="118"/>
      <c r="Q23" s="142">
        <v>530.29941649158866</v>
      </c>
    </row>
    <row r="24" spans="3:17" ht="15" customHeight="1" x14ac:dyDescent="0.2">
      <c r="C24" s="77" t="s">
        <v>14</v>
      </c>
      <c r="D24" s="24"/>
      <c r="E24" s="92">
        <v>370479</v>
      </c>
      <c r="F24" s="109"/>
      <c r="G24" s="117">
        <f t="shared" si="1"/>
        <v>3.5701954178449542</v>
      </c>
      <c r="H24" s="118"/>
      <c r="I24" s="117">
        <f t="shared" si="4"/>
        <v>42.26975150320493</v>
      </c>
      <c r="J24" s="118"/>
      <c r="K24" s="139">
        <v>206.55057097002151</v>
      </c>
      <c r="L24" s="109"/>
      <c r="M24" s="117">
        <f t="shared" si="2"/>
        <v>0.54712593278054267</v>
      </c>
      <c r="N24" s="118"/>
      <c r="O24" s="118">
        <f t="shared" si="3"/>
        <v>4.972509742040625</v>
      </c>
      <c r="P24" s="118"/>
      <c r="Q24" s="142">
        <v>557.52302011725772</v>
      </c>
    </row>
    <row r="25" spans="3:17" ht="15" customHeight="1" x14ac:dyDescent="0.2">
      <c r="C25" s="77" t="s">
        <v>15</v>
      </c>
      <c r="D25" s="24"/>
      <c r="E25" s="92">
        <v>384516</v>
      </c>
      <c r="F25" s="109"/>
      <c r="G25" s="117">
        <f t="shared" si="1"/>
        <v>3.7054657923608909</v>
      </c>
      <c r="H25" s="118"/>
      <c r="I25" s="117">
        <f t="shared" si="4"/>
        <v>45.97521729556582</v>
      </c>
      <c r="J25" s="118"/>
      <c r="K25" s="139">
        <v>227.25828597001561</v>
      </c>
      <c r="L25" s="109"/>
      <c r="M25" s="117">
        <f t="shared" si="2"/>
        <v>0.60197801008014884</v>
      </c>
      <c r="N25" s="118"/>
      <c r="O25" s="118">
        <f t="shared" si="3"/>
        <v>5.5744877521207741</v>
      </c>
      <c r="P25" s="118"/>
      <c r="Q25" s="142">
        <v>591.02426419190783</v>
      </c>
    </row>
    <row r="26" spans="3:17" ht="15" customHeight="1" x14ac:dyDescent="0.2">
      <c r="C26" s="79" t="s">
        <v>16</v>
      </c>
      <c r="D26" s="27"/>
      <c r="E26" s="93">
        <v>391866</v>
      </c>
      <c r="F26" s="110"/>
      <c r="G26" s="114">
        <f t="shared" si="1"/>
        <v>3.7762955460612631</v>
      </c>
      <c r="H26" s="119"/>
      <c r="I26" s="114">
        <f t="shared" si="4"/>
        <v>49.751512841627083</v>
      </c>
      <c r="J26" s="119"/>
      <c r="K26" s="140">
        <v>246.05568063002229</v>
      </c>
      <c r="L26" s="110"/>
      <c r="M26" s="114">
        <f t="shared" si="2"/>
        <v>0.65176989416403663</v>
      </c>
      <c r="N26" s="119"/>
      <c r="O26" s="119">
        <f t="shared" si="3"/>
        <v>6.2262576462848109</v>
      </c>
      <c r="P26" s="119"/>
      <c r="Q26" s="143">
        <v>627.90770475117074</v>
      </c>
    </row>
    <row r="27" spans="3:17" ht="15" customHeight="1" x14ac:dyDescent="0.2">
      <c r="C27" s="77" t="s">
        <v>17</v>
      </c>
      <c r="D27" s="24"/>
      <c r="E27" s="92">
        <v>381976</v>
      </c>
      <c r="F27" s="109"/>
      <c r="G27" s="117">
        <f t="shared" si="1"/>
        <v>3.6809885713542307</v>
      </c>
      <c r="H27" s="118"/>
      <c r="I27" s="117">
        <f t="shared" si="4"/>
        <v>53.43250141298131</v>
      </c>
      <c r="J27" s="118"/>
      <c r="K27" s="139">
        <v>259.5591082200188</v>
      </c>
      <c r="L27" s="109"/>
      <c r="M27" s="117">
        <f t="shared" si="2"/>
        <v>0.68753873944592003</v>
      </c>
      <c r="N27" s="118"/>
      <c r="O27" s="118">
        <f t="shared" si="3"/>
        <v>6.9137963857307305</v>
      </c>
      <c r="P27" s="118"/>
      <c r="Q27" s="142">
        <v>679.51679744282046</v>
      </c>
    </row>
    <row r="28" spans="3:17" ht="15" customHeight="1" x14ac:dyDescent="0.2">
      <c r="C28" s="77" t="s">
        <v>18</v>
      </c>
      <c r="D28" s="24"/>
      <c r="E28" s="92">
        <v>343367</v>
      </c>
      <c r="F28" s="109"/>
      <c r="G28" s="117">
        <f t="shared" si="1"/>
        <v>3.3089251753518241</v>
      </c>
      <c r="H28" s="118"/>
      <c r="I28" s="117">
        <f t="shared" si="4"/>
        <v>56.741426588333134</v>
      </c>
      <c r="J28" s="118"/>
      <c r="K28" s="139">
        <v>262.83841503001258</v>
      </c>
      <c r="L28" s="109"/>
      <c r="M28" s="117">
        <f t="shared" si="2"/>
        <v>0.69622520198565241</v>
      </c>
      <c r="N28" s="118"/>
      <c r="O28" s="118">
        <f t="shared" si="3"/>
        <v>7.6100215877163828</v>
      </c>
      <c r="P28" s="118"/>
      <c r="Q28" s="142">
        <v>765.47372062548982</v>
      </c>
    </row>
    <row r="29" spans="3:17" ht="15" customHeight="1" x14ac:dyDescent="0.2">
      <c r="C29" s="77" t="s">
        <v>19</v>
      </c>
      <c r="D29" s="24"/>
      <c r="E29" s="92">
        <v>310961</v>
      </c>
      <c r="F29" s="109"/>
      <c r="G29" s="117">
        <f t="shared" si="1"/>
        <v>2.9966382367920579</v>
      </c>
      <c r="H29" s="118"/>
      <c r="I29" s="117">
        <f t="shared" si="4"/>
        <v>59.738064825125193</v>
      </c>
      <c r="J29" s="118"/>
      <c r="K29" s="139">
        <v>267.66879571001448</v>
      </c>
      <c r="L29" s="109"/>
      <c r="M29" s="117">
        <f t="shared" si="2"/>
        <v>0.70902025998437712</v>
      </c>
      <c r="N29" s="118"/>
      <c r="O29" s="118">
        <f t="shared" si="3"/>
        <v>8.3190418477007597</v>
      </c>
      <c r="P29" s="118"/>
      <c r="Q29" s="142">
        <v>860.77931222891129</v>
      </c>
    </row>
    <row r="30" spans="3:17" ht="15" customHeight="1" x14ac:dyDescent="0.2">
      <c r="C30" s="77" t="s">
        <v>20</v>
      </c>
      <c r="D30" s="24"/>
      <c r="E30" s="92">
        <v>291059</v>
      </c>
      <c r="F30" s="109"/>
      <c r="G30" s="117">
        <f t="shared" si="1"/>
        <v>2.804848609833579</v>
      </c>
      <c r="H30" s="118"/>
      <c r="I30" s="117">
        <f t="shared" si="4"/>
        <v>62.54291343495877</v>
      </c>
      <c r="J30" s="118"/>
      <c r="K30" s="139">
        <v>266.72156724001564</v>
      </c>
      <c r="L30" s="109"/>
      <c r="M30" s="117">
        <f t="shared" si="2"/>
        <v>0.70651117343104286</v>
      </c>
      <c r="N30" s="118"/>
      <c r="O30" s="118">
        <f t="shared" si="3"/>
        <v>9.0255530211318025</v>
      </c>
      <c r="P30" s="118"/>
      <c r="Q30" s="142">
        <v>916.38316368851554</v>
      </c>
    </row>
    <row r="31" spans="3:17" ht="15" customHeight="1" x14ac:dyDescent="0.2">
      <c r="C31" s="79" t="s">
        <v>21</v>
      </c>
      <c r="D31" s="27"/>
      <c r="E31" s="93">
        <v>271229</v>
      </c>
      <c r="F31" s="110"/>
      <c r="G31" s="114">
        <f t="shared" si="1"/>
        <v>2.6137528253603284</v>
      </c>
      <c r="H31" s="119"/>
      <c r="I31" s="114">
        <f t="shared" si="4"/>
        <v>65.156666260319099</v>
      </c>
      <c r="J31" s="119"/>
      <c r="K31" s="140">
        <v>262.36950482001288</v>
      </c>
      <c r="L31" s="110"/>
      <c r="M31" s="114">
        <f t="shared" si="2"/>
        <v>0.69498311906701615</v>
      </c>
      <c r="N31" s="119"/>
      <c r="O31" s="119">
        <f t="shared" si="3"/>
        <v>9.7205361401988188</v>
      </c>
      <c r="P31" s="119"/>
      <c r="Q31" s="143">
        <v>967.33573777145091</v>
      </c>
    </row>
    <row r="32" spans="3:17" ht="15" customHeight="1" x14ac:dyDescent="0.2">
      <c r="C32" s="77" t="s">
        <v>22</v>
      </c>
      <c r="D32" s="24"/>
      <c r="E32" s="92">
        <v>264743</v>
      </c>
      <c r="F32" s="109"/>
      <c r="G32" s="117">
        <f t="shared" si="1"/>
        <v>2.5512491814826932</v>
      </c>
      <c r="H32" s="118"/>
      <c r="I32" s="117">
        <f t="shared" si="4"/>
        <v>67.707915441801788</v>
      </c>
      <c r="J32" s="118"/>
      <c r="K32" s="139">
        <v>265.73010317000927</v>
      </c>
      <c r="L32" s="109"/>
      <c r="M32" s="117">
        <f t="shared" si="2"/>
        <v>0.70388491245498708</v>
      </c>
      <c r="N32" s="118"/>
      <c r="O32" s="118">
        <f t="shared" si="3"/>
        <v>10.424421052653805</v>
      </c>
      <c r="P32" s="118"/>
      <c r="Q32" s="142">
        <v>1003.7285335967686</v>
      </c>
    </row>
    <row r="33" spans="3:17" ht="15" customHeight="1" x14ac:dyDescent="0.2">
      <c r="C33" s="77" t="s">
        <v>23</v>
      </c>
      <c r="D33" s="24"/>
      <c r="E33" s="92">
        <v>526036</v>
      </c>
      <c r="F33" s="109"/>
      <c r="G33" s="117">
        <f t="shared" si="1"/>
        <v>5.0692517438815381</v>
      </c>
      <c r="H33" s="118"/>
      <c r="I33" s="117">
        <f t="shared" si="4"/>
        <v>72.777167185683325</v>
      </c>
      <c r="J33" s="118"/>
      <c r="K33" s="139">
        <v>542.32485919007149</v>
      </c>
      <c r="L33" s="109"/>
      <c r="M33" s="117">
        <f t="shared" si="2"/>
        <v>1.436548894834621</v>
      </c>
      <c r="N33" s="118"/>
      <c r="O33" s="118">
        <f t="shared" si="3"/>
        <v>11.860969947488426</v>
      </c>
      <c r="P33" s="118"/>
      <c r="Q33" s="142">
        <v>1030.9652936112195</v>
      </c>
    </row>
    <row r="34" spans="3:17" ht="15" customHeight="1" x14ac:dyDescent="0.2">
      <c r="C34" s="77" t="s">
        <v>24</v>
      </c>
      <c r="D34" s="24"/>
      <c r="E34" s="92">
        <v>503453</v>
      </c>
      <c r="F34" s="109"/>
      <c r="G34" s="117">
        <f t="shared" si="1"/>
        <v>4.8516261210494944</v>
      </c>
      <c r="H34" s="118"/>
      <c r="I34" s="117">
        <f t="shared" si="4"/>
        <v>77.628793306732817</v>
      </c>
      <c r="J34" s="118"/>
      <c r="K34" s="139">
        <v>557.85573190002458</v>
      </c>
      <c r="L34" s="109"/>
      <c r="M34" s="117">
        <f t="shared" si="2"/>
        <v>1.477688181830648</v>
      </c>
      <c r="N34" s="118"/>
      <c r="O34" s="118">
        <f t="shared" si="3"/>
        <v>13.338658129319075</v>
      </c>
      <c r="P34" s="118"/>
      <c r="Q34" s="142">
        <v>1108.0592069170798</v>
      </c>
    </row>
    <row r="35" spans="3:17" ht="15" customHeight="1" x14ac:dyDescent="0.2">
      <c r="C35" s="77" t="s">
        <v>25</v>
      </c>
      <c r="D35" s="24"/>
      <c r="E35" s="92">
        <v>432655</v>
      </c>
      <c r="F35" s="109"/>
      <c r="G35" s="117">
        <f t="shared" si="1"/>
        <v>4.1693669506441893</v>
      </c>
      <c r="H35" s="118"/>
      <c r="I35" s="117">
        <f t="shared" si="4"/>
        <v>81.798160257377006</v>
      </c>
      <c r="J35" s="118"/>
      <c r="K35" s="139">
        <v>587.11567627000841</v>
      </c>
      <c r="L35" s="109"/>
      <c r="M35" s="117">
        <f t="shared" si="2"/>
        <v>1.5551940162679574</v>
      </c>
      <c r="N35" s="118"/>
      <c r="O35" s="118">
        <f t="shared" si="3"/>
        <v>14.893852145587033</v>
      </c>
      <c r="P35" s="118"/>
      <c r="Q35" s="142">
        <v>1357.0065670569124</v>
      </c>
    </row>
    <row r="36" spans="3:17" ht="15" customHeight="1" x14ac:dyDescent="0.2">
      <c r="C36" s="79" t="s">
        <v>26</v>
      </c>
      <c r="D36" s="27"/>
      <c r="E36" s="93">
        <v>305257</v>
      </c>
      <c r="F36" s="110"/>
      <c r="G36" s="114">
        <f t="shared" si="1"/>
        <v>2.9416704932400952</v>
      </c>
      <c r="H36" s="119"/>
      <c r="I36" s="114">
        <f t="shared" si="4"/>
        <v>84.739830750617102</v>
      </c>
      <c r="J36" s="119"/>
      <c r="K36" s="140">
        <v>570.55251242002566</v>
      </c>
      <c r="L36" s="110"/>
      <c r="M36" s="114">
        <f t="shared" si="2"/>
        <v>1.5113203226312835</v>
      </c>
      <c r="N36" s="119"/>
      <c r="O36" s="119">
        <f t="shared" si="3"/>
        <v>16.405172468218318</v>
      </c>
      <c r="P36" s="119"/>
      <c r="Q36" s="143">
        <v>1869.0890378272265</v>
      </c>
    </row>
    <row r="37" spans="3:17" ht="15" customHeight="1" x14ac:dyDescent="0.2">
      <c r="C37" s="77" t="s">
        <v>27</v>
      </c>
      <c r="D37" s="24"/>
      <c r="E37" s="92">
        <v>225942</v>
      </c>
      <c r="F37" s="109"/>
      <c r="G37" s="117">
        <f t="shared" si="1"/>
        <v>2.1773355388530109</v>
      </c>
      <c r="H37" s="118"/>
      <c r="I37" s="117">
        <f t="shared" si="4"/>
        <v>86.917166289470117</v>
      </c>
      <c r="J37" s="118"/>
      <c r="K37" s="139">
        <v>532.68233886001644</v>
      </c>
      <c r="L37" s="109"/>
      <c r="M37" s="117">
        <f t="shared" si="2"/>
        <v>1.4110070969825956</v>
      </c>
      <c r="N37" s="118"/>
      <c r="O37" s="118">
        <f t="shared" si="3"/>
        <v>17.816179565200912</v>
      </c>
      <c r="P37" s="118"/>
      <c r="Q37" s="142">
        <v>2357.6065488488925</v>
      </c>
    </row>
    <row r="38" spans="3:17" ht="15" customHeight="1" x14ac:dyDescent="0.2">
      <c r="C38" s="77" t="s">
        <v>28</v>
      </c>
      <c r="D38" s="24"/>
      <c r="E38" s="92">
        <v>173333</v>
      </c>
      <c r="F38" s="109"/>
      <c r="G38" s="117">
        <f t="shared" si="1"/>
        <v>1.6703583262784649</v>
      </c>
      <c r="H38" s="118"/>
      <c r="I38" s="117">
        <f t="shared" si="4"/>
        <v>88.587524615748578</v>
      </c>
      <c r="J38" s="118"/>
      <c r="K38" s="139">
        <v>504.76860657001339</v>
      </c>
      <c r="L38" s="109"/>
      <c r="M38" s="117">
        <f t="shared" si="2"/>
        <v>1.3370672054353054</v>
      </c>
      <c r="N38" s="118"/>
      <c r="O38" s="118">
        <f t="shared" si="3"/>
        <v>19.153246770636216</v>
      </c>
      <c r="P38" s="118"/>
      <c r="Q38" s="142">
        <v>2912.1321766196479</v>
      </c>
    </row>
    <row r="39" spans="3:17" ht="15" customHeight="1" x14ac:dyDescent="0.2">
      <c r="C39" s="77" t="s">
        <v>29</v>
      </c>
      <c r="D39" s="24"/>
      <c r="E39" s="92">
        <v>140692</v>
      </c>
      <c r="F39" s="109"/>
      <c r="G39" s="117">
        <f t="shared" si="1"/>
        <v>1.3558067629405237</v>
      </c>
      <c r="H39" s="118"/>
      <c r="I39" s="117">
        <f t="shared" si="4"/>
        <v>89.943331378689095</v>
      </c>
      <c r="J39" s="118"/>
      <c r="K39" s="139">
        <v>476.07830795000467</v>
      </c>
      <c r="L39" s="109"/>
      <c r="M39" s="117">
        <f t="shared" si="2"/>
        <v>1.2610702894233767</v>
      </c>
      <c r="N39" s="118"/>
      <c r="O39" s="118">
        <f t="shared" si="3"/>
        <v>20.414317060059592</v>
      </c>
      <c r="P39" s="118"/>
      <c r="Q39" s="142">
        <v>3383.8335367327545</v>
      </c>
    </row>
    <row r="40" spans="3:17" ht="15" customHeight="1" x14ac:dyDescent="0.2">
      <c r="C40" s="77" t="s">
        <v>30</v>
      </c>
      <c r="D40" s="24"/>
      <c r="E40" s="92">
        <v>117235</v>
      </c>
      <c r="F40" s="109"/>
      <c r="G40" s="117">
        <f t="shared" si="1"/>
        <v>1.1297586632739054</v>
      </c>
      <c r="H40" s="118"/>
      <c r="I40" s="117">
        <f t="shared" si="4"/>
        <v>91.073090041962999</v>
      </c>
      <c r="J40" s="118"/>
      <c r="K40" s="139">
        <v>452.3033962000078</v>
      </c>
      <c r="L40" s="109"/>
      <c r="M40" s="117">
        <f t="shared" si="2"/>
        <v>1.1980936018891648</v>
      </c>
      <c r="N40" s="118"/>
      <c r="O40" s="118">
        <f t="shared" si="3"/>
        <v>21.612410661948758</v>
      </c>
      <c r="P40" s="118"/>
      <c r="Q40" s="142">
        <v>3858.0918343498765</v>
      </c>
    </row>
    <row r="41" spans="3:17" ht="15" customHeight="1" x14ac:dyDescent="0.2">
      <c r="C41" s="79" t="s">
        <v>31</v>
      </c>
      <c r="D41" s="27"/>
      <c r="E41" s="93">
        <v>101730</v>
      </c>
      <c r="F41" s="110"/>
      <c r="G41" s="114">
        <f t="shared" si="1"/>
        <v>0.98034161142026188</v>
      </c>
      <c r="H41" s="119"/>
      <c r="I41" s="114">
        <f t="shared" si="4"/>
        <v>92.053431653383257</v>
      </c>
      <c r="J41" s="119"/>
      <c r="K41" s="140">
        <v>426.47798902000864</v>
      </c>
      <c r="L41" s="110"/>
      <c r="M41" s="114">
        <f t="shared" si="2"/>
        <v>1.1296854153301206</v>
      </c>
      <c r="N41" s="119"/>
      <c r="O41" s="119">
        <f t="shared" si="3"/>
        <v>22.742096077278877</v>
      </c>
      <c r="P41" s="119"/>
      <c r="Q41" s="143">
        <v>4192.2538977686881</v>
      </c>
    </row>
    <row r="42" spans="3:17" ht="15" customHeight="1" x14ac:dyDescent="0.2">
      <c r="C42" s="77" t="s">
        <v>32</v>
      </c>
      <c r="D42" s="24"/>
      <c r="E42" s="92">
        <v>86767</v>
      </c>
      <c r="F42" s="109"/>
      <c r="G42" s="117">
        <f t="shared" si="1"/>
        <v>0.83614765160819682</v>
      </c>
      <c r="H42" s="118"/>
      <c r="I42" s="117">
        <f t="shared" si="4"/>
        <v>92.889579304991457</v>
      </c>
      <c r="J42" s="118"/>
      <c r="K42" s="139">
        <v>403.82859601001132</v>
      </c>
      <c r="L42" s="109"/>
      <c r="M42" s="117">
        <f t="shared" si="2"/>
        <v>1.0696900823745585</v>
      </c>
      <c r="N42" s="118"/>
      <c r="O42" s="118">
        <f t="shared" si="3"/>
        <v>23.811786159653437</v>
      </c>
      <c r="P42" s="118"/>
      <c r="Q42" s="142">
        <v>4654.1726233477166</v>
      </c>
    </row>
    <row r="43" spans="3:17" ht="15" customHeight="1" x14ac:dyDescent="0.2">
      <c r="C43" s="77" t="s">
        <v>33</v>
      </c>
      <c r="D43" s="24"/>
      <c r="E43" s="92">
        <v>138590</v>
      </c>
      <c r="F43" s="109"/>
      <c r="G43" s="117">
        <f t="shared" si="1"/>
        <v>1.3355504170523356</v>
      </c>
      <c r="H43" s="118"/>
      <c r="I43" s="117">
        <f t="shared" si="4"/>
        <v>94.225129722043789</v>
      </c>
      <c r="J43" s="118"/>
      <c r="K43" s="139">
        <v>758.06089494000423</v>
      </c>
      <c r="L43" s="109"/>
      <c r="M43" s="117">
        <f t="shared" si="2"/>
        <v>2.0080059440198776</v>
      </c>
      <c r="N43" s="118"/>
      <c r="O43" s="118">
        <f t="shared" si="3"/>
        <v>25.819792103673315</v>
      </c>
      <c r="P43" s="118"/>
      <c r="Q43" s="142">
        <v>5469.8094735551213</v>
      </c>
    </row>
    <row r="44" spans="3:17" ht="15" customHeight="1" x14ac:dyDescent="0.2">
      <c r="C44" s="77" t="s">
        <v>34</v>
      </c>
      <c r="D44" s="24"/>
      <c r="E44" s="92">
        <v>104777</v>
      </c>
      <c r="F44" s="109"/>
      <c r="G44" s="117">
        <f t="shared" si="1"/>
        <v>1.0097046399270695</v>
      </c>
      <c r="H44" s="118"/>
      <c r="I44" s="117">
        <f t="shared" si="4"/>
        <v>95.234834361970854</v>
      </c>
      <c r="J44" s="118"/>
      <c r="K44" s="139">
        <v>682.64975065001227</v>
      </c>
      <c r="L44" s="109"/>
      <c r="M44" s="117">
        <f t="shared" si="2"/>
        <v>1.8082515087358511</v>
      </c>
      <c r="N44" s="118"/>
      <c r="O44" s="118">
        <f t="shared" si="3"/>
        <v>27.628043612409165</v>
      </c>
      <c r="P44" s="118"/>
      <c r="Q44" s="142">
        <v>6515.263375072891</v>
      </c>
    </row>
    <row r="45" spans="3:17" ht="15" customHeight="1" x14ac:dyDescent="0.2">
      <c r="C45" s="77" t="s">
        <v>35</v>
      </c>
      <c r="D45" s="24"/>
      <c r="E45" s="92">
        <v>81605</v>
      </c>
      <c r="F45" s="109"/>
      <c r="G45" s="117">
        <f t="shared" si="1"/>
        <v>0.7864030000978125</v>
      </c>
      <c r="H45" s="118"/>
      <c r="I45" s="117">
        <f t="shared" si="4"/>
        <v>96.021237362068661</v>
      </c>
      <c r="J45" s="118"/>
      <c r="K45" s="139">
        <v>630.42089899000621</v>
      </c>
      <c r="L45" s="109"/>
      <c r="M45" s="117">
        <f t="shared" si="2"/>
        <v>1.6699039890541705</v>
      </c>
      <c r="N45" s="118"/>
      <c r="O45" s="118">
        <f t="shared" si="3"/>
        <v>29.297947601463335</v>
      </c>
      <c r="P45" s="118"/>
      <c r="Q45" s="142">
        <v>7725.272948838995</v>
      </c>
    </row>
    <row r="46" spans="3:17" ht="15" customHeight="1" x14ac:dyDescent="0.2">
      <c r="C46" s="79" t="s">
        <v>36</v>
      </c>
      <c r="D46" s="27"/>
      <c r="E46" s="93">
        <v>63327</v>
      </c>
      <c r="F46" s="110"/>
      <c r="G46" s="114">
        <f t="shared" si="1"/>
        <v>0.61026337586170176</v>
      </c>
      <c r="H46" s="119"/>
      <c r="I46" s="114">
        <f t="shared" si="4"/>
        <v>96.631500737930367</v>
      </c>
      <c r="J46" s="119"/>
      <c r="K46" s="140">
        <v>587.75223041000015</v>
      </c>
      <c r="L46" s="110"/>
      <c r="M46" s="114">
        <f t="shared" si="2"/>
        <v>1.5568801664246608</v>
      </c>
      <c r="N46" s="119"/>
      <c r="O46" s="119">
        <f t="shared" si="3"/>
        <v>30.854827767887997</v>
      </c>
      <c r="P46" s="119"/>
      <c r="Q46" s="143">
        <v>9281.2264975444941</v>
      </c>
    </row>
    <row r="47" spans="3:17" ht="15" customHeight="1" x14ac:dyDescent="0.2">
      <c r="C47" s="77" t="s">
        <v>37</v>
      </c>
      <c r="D47" s="24"/>
      <c r="E47" s="92">
        <v>49792</v>
      </c>
      <c r="F47" s="109"/>
      <c r="G47" s="117">
        <f t="shared" si="1"/>
        <v>0.47983062533999488</v>
      </c>
      <c r="H47" s="118"/>
      <c r="I47" s="117">
        <f t="shared" si="4"/>
        <v>97.111331363270367</v>
      </c>
      <c r="J47" s="118"/>
      <c r="K47" s="139">
        <v>536.44767608000495</v>
      </c>
      <c r="L47" s="109"/>
      <c r="M47" s="117">
        <f t="shared" si="2"/>
        <v>1.4209809916518024</v>
      </c>
      <c r="N47" s="118"/>
      <c r="O47" s="118">
        <f t="shared" si="3"/>
        <v>32.2758087595398</v>
      </c>
      <c r="P47" s="118"/>
      <c r="Q47" s="142">
        <v>10773.772414845856</v>
      </c>
    </row>
    <row r="48" spans="3:17" ht="15" customHeight="1" x14ac:dyDescent="0.2">
      <c r="C48" s="77" t="s">
        <v>38</v>
      </c>
      <c r="D48" s="24"/>
      <c r="E48" s="92">
        <v>39176</v>
      </c>
      <c r="F48" s="109"/>
      <c r="G48" s="117">
        <f t="shared" si="1"/>
        <v>0.37752740557357889</v>
      </c>
      <c r="H48" s="118"/>
      <c r="I48" s="117">
        <f t="shared" si="4"/>
        <v>97.48885876884394</v>
      </c>
      <c r="J48" s="118"/>
      <c r="K48" s="139">
        <v>485.86846527000279</v>
      </c>
      <c r="L48" s="109"/>
      <c r="M48" s="117">
        <f t="shared" si="2"/>
        <v>1.2870031586990065</v>
      </c>
      <c r="N48" s="118"/>
      <c r="O48" s="118">
        <f t="shared" si="3"/>
        <v>33.562811918238808</v>
      </c>
      <c r="P48" s="118"/>
      <c r="Q48" s="142">
        <v>12402.196887635359</v>
      </c>
    </row>
    <row r="49" spans="3:17" ht="15" customHeight="1" x14ac:dyDescent="0.2">
      <c r="C49" s="77" t="s">
        <v>39</v>
      </c>
      <c r="D49" s="24"/>
      <c r="E49" s="92">
        <v>96236</v>
      </c>
      <c r="F49" s="109"/>
      <c r="G49" s="117">
        <f t="shared" si="1"/>
        <v>0.92739757511688115</v>
      </c>
      <c r="H49" s="118"/>
      <c r="I49" s="117">
        <f t="shared" si="4"/>
        <v>98.416256343960825</v>
      </c>
      <c r="J49" s="118"/>
      <c r="K49" s="139">
        <v>1631.1560070499995</v>
      </c>
      <c r="L49" s="109"/>
      <c r="M49" s="117">
        <f t="shared" si="2"/>
        <v>4.3207227541256481</v>
      </c>
      <c r="N49" s="118"/>
      <c r="O49" s="118">
        <f t="shared" si="3"/>
        <v>37.883534672364455</v>
      </c>
      <c r="P49" s="118"/>
      <c r="Q49" s="142">
        <v>16949.540785672714</v>
      </c>
    </row>
    <row r="50" spans="3:17" ht="15" customHeight="1" x14ac:dyDescent="0.2">
      <c r="C50" s="77" t="s">
        <v>40</v>
      </c>
      <c r="D50" s="24"/>
      <c r="E50" s="92">
        <v>48313</v>
      </c>
      <c r="F50" s="109"/>
      <c r="G50" s="117">
        <f t="shared" si="1"/>
        <v>0.46557794428926674</v>
      </c>
      <c r="H50" s="118"/>
      <c r="I50" s="117">
        <f t="shared" si="4"/>
        <v>98.88183428825009</v>
      </c>
      <c r="J50" s="118"/>
      <c r="K50" s="139">
        <v>1256.4980286899929</v>
      </c>
      <c r="L50" s="109"/>
      <c r="M50" s="117">
        <f t="shared" si="2"/>
        <v>3.3283018911804554</v>
      </c>
      <c r="N50" s="118"/>
      <c r="O50" s="118">
        <f t="shared" si="3"/>
        <v>41.211836563544907</v>
      </c>
      <c r="P50" s="118"/>
      <c r="Q50" s="142">
        <v>26007.452004429302</v>
      </c>
    </row>
    <row r="51" spans="3:17" ht="15" customHeight="1" x14ac:dyDescent="0.2">
      <c r="C51" s="79" t="s">
        <v>41</v>
      </c>
      <c r="D51" s="27"/>
      <c r="E51" s="93">
        <v>28428</v>
      </c>
      <c r="F51" s="110"/>
      <c r="G51" s="114">
        <f t="shared" si="1"/>
        <v>0.27395214125091127</v>
      </c>
      <c r="H51" s="119"/>
      <c r="I51" s="114">
        <f t="shared" si="4"/>
        <v>99.155786429501006</v>
      </c>
      <c r="J51" s="119"/>
      <c r="K51" s="140">
        <v>998.40241452999703</v>
      </c>
      <c r="L51" s="110"/>
      <c r="M51" s="114">
        <f t="shared" si="2"/>
        <v>2.644639759525782</v>
      </c>
      <c r="N51" s="119"/>
      <c r="O51" s="119">
        <f t="shared" si="3"/>
        <v>43.856476323070687</v>
      </c>
      <c r="P51" s="119"/>
      <c r="Q51" s="143">
        <v>35120.388860630257</v>
      </c>
    </row>
    <row r="52" spans="3:17" ht="15" customHeight="1" x14ac:dyDescent="0.2">
      <c r="C52" s="77" t="s">
        <v>42</v>
      </c>
      <c r="D52" s="24"/>
      <c r="E52" s="92">
        <v>18498</v>
      </c>
      <c r="F52" s="109"/>
      <c r="G52" s="117">
        <f t="shared" si="1"/>
        <v>0.17825969849653006</v>
      </c>
      <c r="H52" s="118"/>
      <c r="I52" s="117">
        <f t="shared" si="4"/>
        <v>99.334046127997539</v>
      </c>
      <c r="J52" s="118"/>
      <c r="K52" s="139">
        <v>811.57693244999405</v>
      </c>
      <c r="L52" s="109"/>
      <c r="M52" s="117">
        <f t="shared" si="2"/>
        <v>2.1497630536897483</v>
      </c>
      <c r="N52" s="118"/>
      <c r="O52" s="118">
        <f t="shared" si="3"/>
        <v>46.006239376760433</v>
      </c>
      <c r="P52" s="118"/>
      <c r="Q52" s="142">
        <v>43873.766485565684</v>
      </c>
    </row>
    <row r="53" spans="3:17" ht="15" customHeight="1" x14ac:dyDescent="0.2">
      <c r="C53" s="83" t="s">
        <v>43</v>
      </c>
      <c r="D53" s="33"/>
      <c r="E53" s="92">
        <v>13065</v>
      </c>
      <c r="F53" s="109"/>
      <c r="G53" s="117">
        <f t="shared" si="1"/>
        <v>0.12590350096535655</v>
      </c>
      <c r="H53" s="118"/>
      <c r="I53" s="117">
        <f t="shared" si="4"/>
        <v>99.459949628962889</v>
      </c>
      <c r="J53" s="118"/>
      <c r="K53" s="139">
        <v>690.13312162999739</v>
      </c>
      <c r="L53" s="109"/>
      <c r="M53" s="117">
        <f t="shared" si="2"/>
        <v>1.8280739972844857</v>
      </c>
      <c r="N53" s="118"/>
      <c r="O53" s="118">
        <f t="shared" si="3"/>
        <v>47.834313374044918</v>
      </c>
      <c r="P53" s="118"/>
      <c r="Q53" s="142">
        <v>52823.047962495017</v>
      </c>
    </row>
    <row r="54" spans="3:17" ht="15" customHeight="1" x14ac:dyDescent="0.2">
      <c r="C54" s="85" t="s">
        <v>44</v>
      </c>
      <c r="D54" s="35"/>
      <c r="E54" s="92">
        <v>9255</v>
      </c>
      <c r="F54" s="109"/>
      <c r="G54" s="117">
        <f t="shared" si="1"/>
        <v>8.918766945536738E-2</v>
      </c>
      <c r="H54" s="118"/>
      <c r="I54" s="117">
        <f t="shared" si="4"/>
        <v>99.549137298418259</v>
      </c>
      <c r="J54" s="118"/>
      <c r="K54" s="139">
        <v>586.90999583999837</v>
      </c>
      <c r="L54" s="109"/>
      <c r="M54" s="117">
        <f t="shared" si="2"/>
        <v>1.5546491952268173</v>
      </c>
      <c r="N54" s="118"/>
      <c r="O54" s="118">
        <f t="shared" si="3"/>
        <v>49.388962569271733</v>
      </c>
      <c r="P54" s="118"/>
      <c r="Q54" s="142">
        <v>63415.450658022513</v>
      </c>
    </row>
    <row r="55" spans="3:17" ht="15" customHeight="1" x14ac:dyDescent="0.2">
      <c r="C55" s="85" t="s">
        <v>45</v>
      </c>
      <c r="D55" s="35"/>
      <c r="E55" s="92">
        <v>22190</v>
      </c>
      <c r="F55" s="109"/>
      <c r="G55" s="117">
        <f t="shared" si="1"/>
        <v>0.21383839926683978</v>
      </c>
      <c r="H55" s="118"/>
      <c r="I55" s="117">
        <f t="shared" si="4"/>
        <v>99.762975697685093</v>
      </c>
      <c r="J55" s="118"/>
      <c r="K55" s="139">
        <v>2140.2174337000006</v>
      </c>
      <c r="L55" s="109"/>
      <c r="M55" s="117">
        <f t="shared" si="2"/>
        <v>5.6691610885754704</v>
      </c>
      <c r="N55" s="118"/>
      <c r="O55" s="118">
        <f t="shared" si="3"/>
        <v>55.058123657847204</v>
      </c>
      <c r="P55" s="118"/>
      <c r="Q55" s="142">
        <v>96449.636489409662</v>
      </c>
    </row>
    <row r="56" spans="3:17" ht="15" customHeight="1" x14ac:dyDescent="0.2">
      <c r="C56" s="87" t="s">
        <v>46</v>
      </c>
      <c r="D56" s="37"/>
      <c r="E56" s="93">
        <v>8635</v>
      </c>
      <c r="F56" s="110"/>
      <c r="G56" s="114">
        <f t="shared" si="1"/>
        <v>8.3212914721458378E-2</v>
      </c>
      <c r="H56" s="119"/>
      <c r="I56" s="114">
        <f t="shared" si="4"/>
        <v>99.84618861240655</v>
      </c>
      <c r="J56" s="119"/>
      <c r="K56" s="140">
        <v>1401.4435715399986</v>
      </c>
      <c r="L56" s="110"/>
      <c r="M56" s="114">
        <f t="shared" si="2"/>
        <v>3.7122440171293665</v>
      </c>
      <c r="N56" s="119"/>
      <c r="O56" s="119">
        <f t="shared" si="3"/>
        <v>58.770367674976569</v>
      </c>
      <c r="P56" s="119"/>
      <c r="Q56" s="143">
        <v>162298.03955298188</v>
      </c>
    </row>
    <row r="57" spans="3:17" ht="15" customHeight="1" x14ac:dyDescent="0.2">
      <c r="C57" s="85" t="s">
        <v>47</v>
      </c>
      <c r="D57" s="35"/>
      <c r="E57" s="92">
        <v>4499</v>
      </c>
      <c r="F57" s="109"/>
      <c r="G57" s="117">
        <f t="shared" si="1"/>
        <v>4.3355518625575129E-2</v>
      </c>
      <c r="H57" s="118"/>
      <c r="I57" s="117">
        <f t="shared" si="4"/>
        <v>99.889544131032125</v>
      </c>
      <c r="J57" s="118"/>
      <c r="K57" s="139">
        <v>1037.3620670800017</v>
      </c>
      <c r="L57" s="109"/>
      <c r="M57" s="117">
        <f t="shared" si="2"/>
        <v>2.7478388750843683</v>
      </c>
      <c r="N57" s="118"/>
      <c r="O57" s="118">
        <f t="shared" si="3"/>
        <v>61.518206550060938</v>
      </c>
      <c r="P57" s="118"/>
      <c r="Q57" s="142">
        <v>230576.14293843115</v>
      </c>
    </row>
    <row r="58" spans="3:17" ht="15" customHeight="1" x14ac:dyDescent="0.2">
      <c r="C58" s="85" t="s">
        <v>48</v>
      </c>
      <c r="D58" s="35"/>
      <c r="E58" s="92">
        <v>11462</v>
      </c>
      <c r="F58" s="109"/>
      <c r="G58" s="117">
        <f t="shared" si="1"/>
        <v>0.11045586896784668</v>
      </c>
      <c r="H58" s="118"/>
      <c r="I58" s="117">
        <f t="shared" si="4"/>
        <v>99.999999999999972</v>
      </c>
      <c r="J58" s="118"/>
      <c r="K58" s="139">
        <v>14527.617743579955</v>
      </c>
      <c r="L58" s="109"/>
      <c r="M58" s="117">
        <f t="shared" si="2"/>
        <v>38.481793449939055</v>
      </c>
      <c r="N58" s="118"/>
      <c r="O58" s="118">
        <f t="shared" si="3"/>
        <v>100</v>
      </c>
      <c r="P58" s="118"/>
      <c r="Q58" s="142">
        <v>1267459.23430291</v>
      </c>
    </row>
    <row r="59" spans="3:17" ht="15.95" customHeight="1" x14ac:dyDescent="0.2">
      <c r="C59" s="105" t="s">
        <v>55</v>
      </c>
      <c r="D59" s="105"/>
      <c r="E59" s="106">
        <v>10376995</v>
      </c>
      <c r="F59" s="116"/>
      <c r="G59" s="129">
        <f t="shared" si="1"/>
        <v>100</v>
      </c>
      <c r="H59" s="120"/>
      <c r="I59" s="120"/>
      <c r="J59" s="120"/>
      <c r="K59" s="141">
        <v>37751.924848510309</v>
      </c>
      <c r="L59" s="120"/>
      <c r="M59" s="129">
        <f t="shared" si="2"/>
        <v>100</v>
      </c>
      <c r="N59" s="120"/>
      <c r="O59" s="120"/>
      <c r="P59" s="120"/>
      <c r="Q59" s="144">
        <v>3638.0401887550593</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15"/>
      <c r="L61" s="15"/>
      <c r="M61" s="15"/>
      <c r="N61"/>
      <c r="O61"/>
      <c r="P61"/>
      <c r="Q61"/>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A1:Q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225" width="11.42578125" style="1" customWidth="1"/>
    <col min="226" max="16384" width="11.42578125" style="1"/>
  </cols>
  <sheetData>
    <row r="1" spans="1:17" ht="9.9499999999999993" customHeight="1" x14ac:dyDescent="0.2">
      <c r="A1" s="7"/>
      <c r="B1" s="195"/>
    </row>
    <row r="2" spans="1:17" ht="30" customHeight="1" x14ac:dyDescent="0.2">
      <c r="C2" s="197" t="s">
        <v>57</v>
      </c>
      <c r="D2" s="198"/>
      <c r="E2" s="198"/>
      <c r="F2" s="198"/>
      <c r="G2" s="198"/>
      <c r="H2" s="198"/>
      <c r="I2" s="198"/>
      <c r="J2" s="198"/>
      <c r="K2" s="198"/>
      <c r="L2" s="198"/>
      <c r="M2" s="198"/>
      <c r="N2" s="198"/>
      <c r="O2" s="198"/>
      <c r="P2" s="198"/>
      <c r="Q2" s="199"/>
    </row>
    <row r="3" spans="1:17" ht="6.95" customHeight="1" x14ac:dyDescent="0.2">
      <c r="C3" s="6"/>
      <c r="D3" s="6"/>
      <c r="E3" s="6"/>
      <c r="F3" s="6"/>
      <c r="G3" s="6"/>
      <c r="H3" s="6"/>
      <c r="I3" s="6"/>
      <c r="J3" s="6"/>
      <c r="K3" s="6"/>
      <c r="L3" s="6"/>
      <c r="M3" s="6"/>
      <c r="N3" s="6"/>
      <c r="O3" s="6"/>
      <c r="P3" s="6"/>
      <c r="Q3" s="6"/>
    </row>
    <row r="4" spans="1:17" ht="20.100000000000001" customHeight="1" x14ac:dyDescent="0.35">
      <c r="C4" s="202" t="s">
        <v>109</v>
      </c>
      <c r="D4" s="202"/>
      <c r="E4" s="196"/>
      <c r="F4" s="196"/>
      <c r="G4" s="196"/>
      <c r="H4" s="196"/>
      <c r="I4" s="196"/>
      <c r="J4" s="196"/>
      <c r="K4" s="196"/>
      <c r="L4" s="196"/>
      <c r="M4" s="196"/>
      <c r="N4" s="196"/>
      <c r="O4" s="196"/>
      <c r="P4" s="196"/>
      <c r="Q4" s="196"/>
    </row>
    <row r="5" spans="1:17" ht="18" customHeight="1" x14ac:dyDescent="0.3">
      <c r="C5" s="196" t="s">
        <v>132</v>
      </c>
      <c r="D5" s="196"/>
      <c r="E5" s="196"/>
      <c r="F5" s="196"/>
      <c r="G5" s="196"/>
      <c r="H5" s="196"/>
      <c r="I5" s="196"/>
      <c r="J5" s="196"/>
      <c r="K5" s="196"/>
      <c r="L5" s="196"/>
      <c r="M5" s="196"/>
      <c r="N5" s="196"/>
      <c r="O5" s="196"/>
      <c r="P5" s="196"/>
      <c r="Q5" s="196"/>
    </row>
    <row r="6" spans="1:17" ht="6.95" customHeight="1" x14ac:dyDescent="0.2">
      <c r="C6" s="4"/>
      <c r="D6" s="4"/>
      <c r="E6" s="4"/>
      <c r="F6" s="4"/>
      <c r="G6" s="4"/>
      <c r="H6" s="4"/>
      <c r="I6" s="4"/>
      <c r="J6" s="4"/>
      <c r="K6" s="4"/>
      <c r="L6" s="4"/>
      <c r="M6" s="4"/>
      <c r="N6" s="4"/>
      <c r="O6" s="4"/>
      <c r="P6" s="4"/>
      <c r="Q6" s="4"/>
    </row>
    <row r="7" spans="1:17" ht="15.95" customHeight="1" x14ac:dyDescent="0.2">
      <c r="C7" s="204" t="s">
        <v>125</v>
      </c>
      <c r="D7" s="19"/>
      <c r="E7" s="205" t="s">
        <v>50</v>
      </c>
      <c r="F7" s="205"/>
      <c r="G7" s="205"/>
      <c r="H7" s="205"/>
      <c r="I7" s="205"/>
      <c r="J7" s="41"/>
      <c r="K7" s="205" t="s">
        <v>0</v>
      </c>
      <c r="L7" s="205"/>
      <c r="M7" s="205"/>
      <c r="N7" s="205"/>
      <c r="O7" s="205"/>
      <c r="P7" s="41"/>
      <c r="Q7" s="206" t="s">
        <v>153</v>
      </c>
    </row>
    <row r="8" spans="1:17" s="7" customFormat="1" ht="3.95" customHeight="1" x14ac:dyDescent="0.2">
      <c r="B8"/>
      <c r="C8" s="204"/>
      <c r="D8" s="19"/>
      <c r="E8" s="41"/>
      <c r="F8" s="41"/>
      <c r="G8" s="41"/>
      <c r="H8" s="41"/>
      <c r="I8" s="41"/>
      <c r="J8" s="41"/>
      <c r="K8" s="41"/>
      <c r="L8" s="41"/>
      <c r="M8" s="41"/>
      <c r="N8" s="41"/>
      <c r="O8" s="41"/>
      <c r="P8" s="41"/>
      <c r="Q8" s="206"/>
    </row>
    <row r="9" spans="1:17" ht="15" customHeight="1" x14ac:dyDescent="0.2">
      <c r="C9" s="204"/>
      <c r="D9" s="19"/>
      <c r="E9" s="203" t="s">
        <v>1</v>
      </c>
      <c r="F9" s="23"/>
      <c r="G9" s="203" t="s">
        <v>53</v>
      </c>
      <c r="H9" s="23"/>
      <c r="I9" s="99" t="s">
        <v>53</v>
      </c>
      <c r="J9" s="42"/>
      <c r="K9" s="99" t="s">
        <v>59</v>
      </c>
      <c r="L9" s="19"/>
      <c r="M9" s="203" t="s">
        <v>53</v>
      </c>
      <c r="N9" s="23"/>
      <c r="O9" s="99" t="s">
        <v>53</v>
      </c>
      <c r="P9" s="43"/>
      <c r="Q9" s="206"/>
    </row>
    <row r="10" spans="1:17" ht="15" customHeight="1" x14ac:dyDescent="0.25">
      <c r="C10" s="204"/>
      <c r="D10" s="19"/>
      <c r="E10" s="203"/>
      <c r="F10" s="23"/>
      <c r="G10" s="203"/>
      <c r="H10" s="23"/>
      <c r="I10" s="100" t="s">
        <v>156</v>
      </c>
      <c r="J10" s="42"/>
      <c r="K10" s="100" t="s">
        <v>60</v>
      </c>
      <c r="L10" s="19"/>
      <c r="M10" s="203"/>
      <c r="N10" s="23"/>
      <c r="O10" s="100" t="s">
        <v>156</v>
      </c>
      <c r="P10" s="43"/>
      <c r="Q10" s="206"/>
    </row>
    <row r="11" spans="1:17" s="2" customFormat="1" ht="3.95" customHeight="1" x14ac:dyDescent="0.2">
      <c r="B11"/>
      <c r="C11" s="19"/>
      <c r="D11" s="19"/>
      <c r="E11" s="23"/>
      <c r="F11" s="23"/>
      <c r="G11" s="23"/>
      <c r="H11" s="23"/>
      <c r="I11" s="42"/>
      <c r="J11" s="42"/>
      <c r="K11" s="19"/>
      <c r="L11" s="19"/>
      <c r="M11" s="41"/>
      <c r="N11" s="41"/>
      <c r="O11" s="43"/>
      <c r="P11" s="43"/>
      <c r="Q11" s="19"/>
    </row>
    <row r="12" spans="1:17" ht="15" customHeight="1" x14ac:dyDescent="0.2">
      <c r="C12" s="77" t="s">
        <v>2</v>
      </c>
      <c r="D12" s="24"/>
      <c r="E12" s="92">
        <v>180690</v>
      </c>
      <c r="F12" s="109"/>
      <c r="G12" s="117">
        <f>E12/$E$59*100</f>
        <v>0.90025338029724056</v>
      </c>
      <c r="H12" s="118"/>
      <c r="I12" s="117">
        <f>G12</f>
        <v>0.90025338029724056</v>
      </c>
      <c r="J12" s="118"/>
      <c r="K12" s="174">
        <v>-1007.2313922500192</v>
      </c>
      <c r="L12" s="109"/>
      <c r="M12" s="117">
        <f>K12/$K$59*100</f>
        <v>-0.21553271043274133</v>
      </c>
      <c r="N12" s="118"/>
      <c r="O12" s="117">
        <f t="shared" ref="O12" si="0">M12</f>
        <v>-0.21553271043274133</v>
      </c>
      <c r="P12" s="118"/>
      <c r="Q12" s="177">
        <v>-5574.3615709226806</v>
      </c>
    </row>
    <row r="13" spans="1:17" ht="15" customHeight="1" x14ac:dyDescent="0.2">
      <c r="C13" s="77" t="s">
        <v>3</v>
      </c>
      <c r="D13" s="24"/>
      <c r="E13" s="92">
        <v>1494269</v>
      </c>
      <c r="F13" s="109"/>
      <c r="G13" s="117">
        <f t="shared" ref="G13:G59" si="1">E13/$E$59*100</f>
        <v>7.4449096149392737</v>
      </c>
      <c r="H13" s="118"/>
      <c r="I13" s="117">
        <f>I12+G13</f>
        <v>8.3451629952365138</v>
      </c>
      <c r="J13" s="118"/>
      <c r="K13" s="139">
        <v>799.88942935970772</v>
      </c>
      <c r="L13" s="109"/>
      <c r="M13" s="117">
        <f t="shared" ref="M13:M59" si="2">K13/$K$59*100</f>
        <v>0.17116457854959521</v>
      </c>
      <c r="N13" s="118"/>
      <c r="O13" s="118">
        <f t="shared" ref="O13:O58" si="3">O12+M13</f>
        <v>-4.4368131883146117E-2</v>
      </c>
      <c r="P13" s="118"/>
      <c r="Q13" s="142">
        <v>535.30484093540565</v>
      </c>
    </row>
    <row r="14" spans="1:17" ht="15" customHeight="1" x14ac:dyDescent="0.2">
      <c r="C14" s="77" t="s">
        <v>4</v>
      </c>
      <c r="D14" s="24"/>
      <c r="E14" s="92">
        <v>1101256</v>
      </c>
      <c r="F14" s="109"/>
      <c r="G14" s="117">
        <f t="shared" si="1"/>
        <v>5.4867974795097574</v>
      </c>
      <c r="H14" s="118"/>
      <c r="I14" s="117">
        <f t="shared" ref="I14:I58" si="4">I13+G14</f>
        <v>13.831960474746271</v>
      </c>
      <c r="J14" s="118"/>
      <c r="K14" s="139">
        <v>2470.9040466222909</v>
      </c>
      <c r="L14" s="109"/>
      <c r="M14" s="117">
        <f t="shared" si="2"/>
        <v>0.52873714072598776</v>
      </c>
      <c r="N14" s="118"/>
      <c r="O14" s="118">
        <f t="shared" si="3"/>
        <v>0.48436900884284162</v>
      </c>
      <c r="P14" s="118"/>
      <c r="Q14" s="142">
        <v>2243.7144920184692</v>
      </c>
    </row>
    <row r="15" spans="1:17" ht="15" customHeight="1" x14ac:dyDescent="0.2">
      <c r="C15" s="77" t="s">
        <v>5</v>
      </c>
      <c r="D15" s="24"/>
      <c r="E15" s="92">
        <v>1125362</v>
      </c>
      <c r="F15" s="109"/>
      <c r="G15" s="117">
        <f t="shared" si="1"/>
        <v>5.6069010158728387</v>
      </c>
      <c r="H15" s="118"/>
      <c r="I15" s="117">
        <f t="shared" si="4"/>
        <v>19.438861490619111</v>
      </c>
      <c r="J15" s="118"/>
      <c r="K15" s="139">
        <v>4255.0743584013062</v>
      </c>
      <c r="L15" s="109"/>
      <c r="M15" s="117">
        <f t="shared" si="2"/>
        <v>0.91052335800455575</v>
      </c>
      <c r="N15" s="118"/>
      <c r="O15" s="118">
        <f t="shared" si="3"/>
        <v>1.3948923668473974</v>
      </c>
      <c r="P15" s="118"/>
      <c r="Q15" s="142">
        <v>3781.0716537445783</v>
      </c>
    </row>
    <row r="16" spans="1:17" ht="15" customHeight="1" x14ac:dyDescent="0.2">
      <c r="C16" s="79" t="s">
        <v>6</v>
      </c>
      <c r="D16" s="27"/>
      <c r="E16" s="93">
        <v>1106315</v>
      </c>
      <c r="F16" s="110"/>
      <c r="G16" s="114">
        <f t="shared" si="1"/>
        <v>5.5120029798192576</v>
      </c>
      <c r="H16" s="119"/>
      <c r="I16" s="114">
        <f t="shared" si="4"/>
        <v>24.950864470438368</v>
      </c>
      <c r="J16" s="119"/>
      <c r="K16" s="140">
        <v>5736.2580326799416</v>
      </c>
      <c r="L16" s="110"/>
      <c r="M16" s="114">
        <f t="shared" si="2"/>
        <v>1.227474889124782</v>
      </c>
      <c r="N16" s="119"/>
      <c r="O16" s="119">
        <f t="shared" si="3"/>
        <v>2.6223672559721791</v>
      </c>
      <c r="P16" s="119"/>
      <c r="Q16" s="143">
        <v>5185.0133394918639</v>
      </c>
    </row>
    <row r="17" spans="3:17" ht="15" customHeight="1" x14ac:dyDescent="0.2">
      <c r="C17" s="77" t="s">
        <v>7</v>
      </c>
      <c r="D17" s="24"/>
      <c r="E17" s="92">
        <v>653633</v>
      </c>
      <c r="F17" s="109"/>
      <c r="G17" s="117">
        <f t="shared" si="1"/>
        <v>3.2566014595374746</v>
      </c>
      <c r="H17" s="118"/>
      <c r="I17" s="117">
        <f t="shared" si="4"/>
        <v>28.207465929975843</v>
      </c>
      <c r="J17" s="118"/>
      <c r="K17" s="139">
        <v>4389.1071243401348</v>
      </c>
      <c r="L17" s="109"/>
      <c r="M17" s="117">
        <f t="shared" si="2"/>
        <v>0.93920439947315015</v>
      </c>
      <c r="N17" s="118"/>
      <c r="O17" s="118">
        <f t="shared" si="3"/>
        <v>3.5615716554453294</v>
      </c>
      <c r="P17" s="118"/>
      <c r="Q17" s="142">
        <v>6714.9411433329324</v>
      </c>
    </row>
    <row r="18" spans="3:17" ht="15" customHeight="1" x14ac:dyDescent="0.2">
      <c r="C18" s="77" t="s">
        <v>8</v>
      </c>
      <c r="D18" s="24"/>
      <c r="E18" s="92">
        <v>561398</v>
      </c>
      <c r="F18" s="109"/>
      <c r="G18" s="117">
        <f t="shared" si="1"/>
        <v>2.7970582057231184</v>
      </c>
      <c r="H18" s="118"/>
      <c r="I18" s="117">
        <f t="shared" si="4"/>
        <v>31.004524135698961</v>
      </c>
      <c r="J18" s="118"/>
      <c r="K18" s="139">
        <v>4624.4216468899067</v>
      </c>
      <c r="L18" s="109"/>
      <c r="M18" s="117">
        <f t="shared" si="2"/>
        <v>0.98955824789326507</v>
      </c>
      <c r="N18" s="118"/>
      <c r="O18" s="118">
        <f t="shared" si="3"/>
        <v>4.5511299033385946</v>
      </c>
      <c r="P18" s="118"/>
      <c r="Q18" s="142">
        <v>8237.331887341792</v>
      </c>
    </row>
    <row r="19" spans="3:17" ht="15" customHeight="1" x14ac:dyDescent="0.2">
      <c r="C19" s="77" t="s">
        <v>9</v>
      </c>
      <c r="D19" s="24"/>
      <c r="E19" s="92">
        <v>519505</v>
      </c>
      <c r="F19" s="109"/>
      <c r="G19" s="117">
        <f t="shared" si="1"/>
        <v>2.588334342416946</v>
      </c>
      <c r="H19" s="118"/>
      <c r="I19" s="117">
        <f t="shared" si="4"/>
        <v>33.592858478115907</v>
      </c>
      <c r="J19" s="118"/>
      <c r="K19" s="139">
        <v>5061.2794817399072</v>
      </c>
      <c r="L19" s="109"/>
      <c r="M19" s="117">
        <f t="shared" si="2"/>
        <v>1.0830394022173624</v>
      </c>
      <c r="N19" s="118"/>
      <c r="O19" s="118">
        <f t="shared" si="3"/>
        <v>5.6341693055559574</v>
      </c>
      <c r="P19" s="118"/>
      <c r="Q19" s="142">
        <v>9742.503886853654</v>
      </c>
    </row>
    <row r="20" spans="3:17" ht="15" customHeight="1" x14ac:dyDescent="0.2">
      <c r="C20" s="77" t="s">
        <v>10</v>
      </c>
      <c r="D20" s="24"/>
      <c r="E20" s="92">
        <v>491752</v>
      </c>
      <c r="F20" s="109"/>
      <c r="G20" s="117">
        <f t="shared" si="1"/>
        <v>2.4500603257951665</v>
      </c>
      <c r="H20" s="118"/>
      <c r="I20" s="117">
        <f t="shared" si="4"/>
        <v>36.042918803911071</v>
      </c>
      <c r="J20" s="118"/>
      <c r="K20" s="139">
        <v>5531.7558482998038</v>
      </c>
      <c r="L20" s="109"/>
      <c r="M20" s="117">
        <f t="shared" si="2"/>
        <v>1.1837144280946652</v>
      </c>
      <c r="N20" s="118"/>
      <c r="O20" s="118">
        <f t="shared" si="3"/>
        <v>6.8178837336506231</v>
      </c>
      <c r="P20" s="118"/>
      <c r="Q20" s="142">
        <v>11249.076461915363</v>
      </c>
    </row>
    <row r="21" spans="3:17" ht="15" customHeight="1" x14ac:dyDescent="0.2">
      <c r="C21" s="79" t="s">
        <v>11</v>
      </c>
      <c r="D21" s="27"/>
      <c r="E21" s="93">
        <v>496616</v>
      </c>
      <c r="F21" s="110"/>
      <c r="G21" s="114">
        <f t="shared" si="1"/>
        <v>2.4742942758851867</v>
      </c>
      <c r="H21" s="119"/>
      <c r="I21" s="114">
        <f t="shared" si="4"/>
        <v>38.517213079796257</v>
      </c>
      <c r="J21" s="119"/>
      <c r="K21" s="140">
        <v>6327.817736289433</v>
      </c>
      <c r="L21" s="110"/>
      <c r="M21" s="114">
        <f t="shared" si="2"/>
        <v>1.3540599690605095</v>
      </c>
      <c r="N21" s="119"/>
      <c r="O21" s="119">
        <f t="shared" si="3"/>
        <v>8.1719437027111326</v>
      </c>
      <c r="P21" s="119"/>
      <c r="Q21" s="143">
        <v>12741.872465424862</v>
      </c>
    </row>
    <row r="22" spans="3:17" ht="15" customHeight="1" x14ac:dyDescent="0.2">
      <c r="C22" s="77" t="s">
        <v>12</v>
      </c>
      <c r="D22" s="24"/>
      <c r="E22" s="92">
        <v>502653</v>
      </c>
      <c r="F22" s="109"/>
      <c r="G22" s="117">
        <f t="shared" si="1"/>
        <v>2.5043724742185449</v>
      </c>
      <c r="H22" s="118"/>
      <c r="I22" s="117">
        <f t="shared" si="4"/>
        <v>41.021585554014798</v>
      </c>
      <c r="J22" s="118"/>
      <c r="K22" s="139">
        <v>7181.6618421793828</v>
      </c>
      <c r="L22" s="109"/>
      <c r="M22" s="117">
        <f t="shared" si="2"/>
        <v>1.5367700551891601</v>
      </c>
      <c r="N22" s="118"/>
      <c r="O22" s="118">
        <f t="shared" si="3"/>
        <v>9.7087137579002931</v>
      </c>
      <c r="P22" s="118"/>
      <c r="Q22" s="142">
        <v>14287.514134361843</v>
      </c>
    </row>
    <row r="23" spans="3:17" ht="15" customHeight="1" x14ac:dyDescent="0.2">
      <c r="C23" s="77" t="s">
        <v>13</v>
      </c>
      <c r="D23" s="24"/>
      <c r="E23" s="92">
        <v>857099</v>
      </c>
      <c r="F23" s="109"/>
      <c r="G23" s="117">
        <f t="shared" si="1"/>
        <v>4.2703319054700568</v>
      </c>
      <c r="H23" s="118"/>
      <c r="I23" s="117">
        <f t="shared" si="4"/>
        <v>45.291917459484857</v>
      </c>
      <c r="J23" s="118"/>
      <c r="K23" s="139">
        <v>13510.762069219789</v>
      </c>
      <c r="L23" s="109"/>
      <c r="M23" s="117">
        <f t="shared" si="2"/>
        <v>2.8911044584162267</v>
      </c>
      <c r="N23" s="118"/>
      <c r="O23" s="118">
        <f t="shared" si="3"/>
        <v>12.599818216316519</v>
      </c>
      <c r="P23" s="118"/>
      <c r="Q23" s="142">
        <v>15763.362306127752</v>
      </c>
    </row>
    <row r="24" spans="3:17" ht="15" customHeight="1" x14ac:dyDescent="0.2">
      <c r="C24" s="77" t="s">
        <v>14</v>
      </c>
      <c r="D24" s="24"/>
      <c r="E24" s="92">
        <v>849081</v>
      </c>
      <c r="F24" s="109"/>
      <c r="G24" s="117">
        <f t="shared" si="1"/>
        <v>4.2303837533685389</v>
      </c>
      <c r="H24" s="118"/>
      <c r="I24" s="117">
        <f t="shared" si="4"/>
        <v>49.522301212853392</v>
      </c>
      <c r="J24" s="118"/>
      <c r="K24" s="139">
        <v>14637.596489879981</v>
      </c>
      <c r="L24" s="109"/>
      <c r="M24" s="117">
        <f t="shared" si="2"/>
        <v>3.1322304586208674</v>
      </c>
      <c r="N24" s="118"/>
      <c r="O24" s="118">
        <f t="shared" si="3"/>
        <v>15.732048674937387</v>
      </c>
      <c r="P24" s="118"/>
      <c r="Q24" s="142">
        <v>17239.340522140978</v>
      </c>
    </row>
    <row r="25" spans="3:17" ht="15" customHeight="1" x14ac:dyDescent="0.2">
      <c r="C25" s="77" t="s">
        <v>15</v>
      </c>
      <c r="D25" s="24"/>
      <c r="E25" s="92">
        <v>844687</v>
      </c>
      <c r="F25" s="109"/>
      <c r="G25" s="117">
        <f t="shared" si="1"/>
        <v>4.2084914884229079</v>
      </c>
      <c r="H25" s="118"/>
      <c r="I25" s="117">
        <f t="shared" si="4"/>
        <v>53.7307927012763</v>
      </c>
      <c r="J25" s="118"/>
      <c r="K25" s="139">
        <v>15844.925259220186</v>
      </c>
      <c r="L25" s="109"/>
      <c r="M25" s="117">
        <f t="shared" si="2"/>
        <v>3.3905810660796232</v>
      </c>
      <c r="N25" s="118"/>
      <c r="O25" s="118">
        <f t="shared" si="3"/>
        <v>19.122629741017011</v>
      </c>
      <c r="P25" s="118"/>
      <c r="Q25" s="142">
        <v>18758.339194542103</v>
      </c>
    </row>
    <row r="26" spans="3:17" ht="15" customHeight="1" x14ac:dyDescent="0.2">
      <c r="C26" s="79" t="s">
        <v>16</v>
      </c>
      <c r="D26" s="27"/>
      <c r="E26" s="93">
        <v>828331</v>
      </c>
      <c r="F26" s="110"/>
      <c r="G26" s="114">
        <f t="shared" si="1"/>
        <v>4.1270008453981601</v>
      </c>
      <c r="H26" s="119"/>
      <c r="I26" s="114">
        <f t="shared" si="4"/>
        <v>57.857793546674458</v>
      </c>
      <c r="J26" s="119"/>
      <c r="K26" s="140">
        <v>16771.710157860434</v>
      </c>
      <c r="L26" s="110"/>
      <c r="M26" s="114">
        <f t="shared" si="2"/>
        <v>3.5888994095397551</v>
      </c>
      <c r="N26" s="119"/>
      <c r="O26" s="119">
        <f t="shared" si="3"/>
        <v>22.711529150556768</v>
      </c>
      <c r="P26" s="119"/>
      <c r="Q26" s="143">
        <v>20247.594449393338</v>
      </c>
    </row>
    <row r="27" spans="3:17" ht="15" customHeight="1" x14ac:dyDescent="0.2">
      <c r="C27" s="77" t="s">
        <v>17</v>
      </c>
      <c r="D27" s="24"/>
      <c r="E27" s="92">
        <v>780864</v>
      </c>
      <c r="F27" s="109"/>
      <c r="G27" s="117">
        <f t="shared" si="1"/>
        <v>3.8905055927412939</v>
      </c>
      <c r="H27" s="118"/>
      <c r="I27" s="117">
        <f t="shared" si="4"/>
        <v>61.748299139415749</v>
      </c>
      <c r="J27" s="118"/>
      <c r="K27" s="139">
        <v>16972.714627268073</v>
      </c>
      <c r="L27" s="109"/>
      <c r="M27" s="117">
        <f t="shared" si="2"/>
        <v>3.6319114109863597</v>
      </c>
      <c r="N27" s="118"/>
      <c r="O27" s="118">
        <f t="shared" si="3"/>
        <v>26.343440561543126</v>
      </c>
      <c r="P27" s="118"/>
      <c r="Q27" s="142">
        <v>21735.813953861456</v>
      </c>
    </row>
    <row r="28" spans="3:17" ht="15" customHeight="1" x14ac:dyDescent="0.2">
      <c r="C28" s="77" t="s">
        <v>18</v>
      </c>
      <c r="D28" s="24"/>
      <c r="E28" s="92">
        <v>670478</v>
      </c>
      <c r="F28" s="109"/>
      <c r="G28" s="117">
        <f t="shared" si="1"/>
        <v>3.3405284515741505</v>
      </c>
      <c r="H28" s="118"/>
      <c r="I28" s="117">
        <f t="shared" si="4"/>
        <v>65.088827590989894</v>
      </c>
      <c r="J28" s="118"/>
      <c r="K28" s="139">
        <v>15577.903280390536</v>
      </c>
      <c r="L28" s="109"/>
      <c r="M28" s="117">
        <f t="shared" si="2"/>
        <v>3.3334422881532264</v>
      </c>
      <c r="N28" s="118"/>
      <c r="O28" s="118">
        <f t="shared" si="3"/>
        <v>29.676882849696351</v>
      </c>
      <c r="P28" s="118"/>
      <c r="Q28" s="142">
        <v>23234.02599397823</v>
      </c>
    </row>
    <row r="29" spans="3:17" ht="15" customHeight="1" x14ac:dyDescent="0.2">
      <c r="C29" s="77" t="s">
        <v>19</v>
      </c>
      <c r="D29" s="24"/>
      <c r="E29" s="92">
        <v>587268</v>
      </c>
      <c r="F29" s="109"/>
      <c r="G29" s="117">
        <f t="shared" si="1"/>
        <v>2.925950534840887</v>
      </c>
      <c r="H29" s="118"/>
      <c r="I29" s="117">
        <f t="shared" si="4"/>
        <v>68.014778125830787</v>
      </c>
      <c r="J29" s="118"/>
      <c r="K29" s="139">
        <v>14525.999499600182</v>
      </c>
      <c r="L29" s="109"/>
      <c r="M29" s="117">
        <f t="shared" si="2"/>
        <v>3.1083503433105113</v>
      </c>
      <c r="N29" s="118"/>
      <c r="O29" s="118">
        <f t="shared" si="3"/>
        <v>32.78523319300686</v>
      </c>
      <c r="P29" s="118"/>
      <c r="Q29" s="142">
        <v>24734.873174768898</v>
      </c>
    </row>
    <row r="30" spans="3:17" ht="15" customHeight="1" x14ac:dyDescent="0.2">
      <c r="C30" s="77" t="s">
        <v>20</v>
      </c>
      <c r="D30" s="24"/>
      <c r="E30" s="92">
        <v>536968</v>
      </c>
      <c r="F30" s="109"/>
      <c r="G30" s="117">
        <f t="shared" si="1"/>
        <v>2.6753404013030528</v>
      </c>
      <c r="H30" s="118"/>
      <c r="I30" s="117">
        <f t="shared" si="4"/>
        <v>70.690118527133833</v>
      </c>
      <c r="J30" s="118"/>
      <c r="K30" s="139">
        <v>14087.656146410027</v>
      </c>
      <c r="L30" s="109"/>
      <c r="M30" s="117">
        <f t="shared" si="2"/>
        <v>3.0145513099005208</v>
      </c>
      <c r="N30" s="118"/>
      <c r="O30" s="118">
        <f t="shared" si="3"/>
        <v>35.799784502907379</v>
      </c>
      <c r="P30" s="118"/>
      <c r="Q30" s="142">
        <v>26235.559933571509</v>
      </c>
    </row>
    <row r="31" spans="3:17" ht="15" customHeight="1" x14ac:dyDescent="0.2">
      <c r="C31" s="79" t="s">
        <v>21</v>
      </c>
      <c r="D31" s="27"/>
      <c r="E31" s="93">
        <v>489641</v>
      </c>
      <c r="F31" s="110"/>
      <c r="G31" s="114">
        <f t="shared" si="1"/>
        <v>2.4395426718806861</v>
      </c>
      <c r="H31" s="119"/>
      <c r="I31" s="114">
        <f t="shared" si="4"/>
        <v>73.129661199014521</v>
      </c>
      <c r="J31" s="119"/>
      <c r="K31" s="140">
        <v>13582.724453070161</v>
      </c>
      <c r="L31" s="110"/>
      <c r="M31" s="114">
        <f t="shared" si="2"/>
        <v>2.9065033506269078</v>
      </c>
      <c r="N31" s="119"/>
      <c r="O31" s="119">
        <f t="shared" si="3"/>
        <v>38.706287853534285</v>
      </c>
      <c r="P31" s="119"/>
      <c r="Q31" s="143">
        <v>27740.169742873171</v>
      </c>
    </row>
    <row r="32" spans="3:17" ht="15" customHeight="1" x14ac:dyDescent="0.2">
      <c r="C32" s="77" t="s">
        <v>22</v>
      </c>
      <c r="D32" s="24"/>
      <c r="E32" s="92">
        <v>469680</v>
      </c>
      <c r="F32" s="109"/>
      <c r="G32" s="117">
        <f t="shared" si="1"/>
        <v>2.3400908055675904</v>
      </c>
      <c r="H32" s="118"/>
      <c r="I32" s="117">
        <f t="shared" si="4"/>
        <v>75.469752004582105</v>
      </c>
      <c r="J32" s="118"/>
      <c r="K32" s="139">
        <v>13736.359505019915</v>
      </c>
      <c r="L32" s="109"/>
      <c r="M32" s="117">
        <f t="shared" si="2"/>
        <v>2.9393789931247398</v>
      </c>
      <c r="N32" s="118"/>
      <c r="O32" s="118">
        <f t="shared" si="3"/>
        <v>41.645666846659026</v>
      </c>
      <c r="P32" s="118"/>
      <c r="Q32" s="142">
        <v>29246.209131791675</v>
      </c>
    </row>
    <row r="33" spans="3:17" ht="15" customHeight="1" x14ac:dyDescent="0.2">
      <c r="C33" s="77" t="s">
        <v>23</v>
      </c>
      <c r="D33" s="24"/>
      <c r="E33" s="92">
        <v>898805</v>
      </c>
      <c r="F33" s="109"/>
      <c r="G33" s="117">
        <f t="shared" si="1"/>
        <v>4.4781240770272914</v>
      </c>
      <c r="H33" s="118"/>
      <c r="I33" s="117">
        <f t="shared" si="4"/>
        <v>79.947876081609394</v>
      </c>
      <c r="J33" s="118"/>
      <c r="K33" s="139">
        <v>28282.661206775509</v>
      </c>
      <c r="L33" s="109"/>
      <c r="M33" s="117">
        <f t="shared" si="2"/>
        <v>6.0520737092298029</v>
      </c>
      <c r="N33" s="118"/>
      <c r="O33" s="118">
        <f t="shared" si="3"/>
        <v>47.697740555888828</v>
      </c>
      <c r="P33" s="118"/>
      <c r="Q33" s="142">
        <v>31466.960249192547</v>
      </c>
    </row>
    <row r="34" spans="3:17" ht="15" customHeight="1" x14ac:dyDescent="0.2">
      <c r="C34" s="77" t="s">
        <v>24</v>
      </c>
      <c r="D34" s="24"/>
      <c r="E34" s="92">
        <v>830540</v>
      </c>
      <c r="F34" s="109"/>
      <c r="G34" s="117">
        <f t="shared" si="1"/>
        <v>4.1380067655767894</v>
      </c>
      <c r="H34" s="118"/>
      <c r="I34" s="117">
        <f t="shared" si="4"/>
        <v>84.085882847186184</v>
      </c>
      <c r="J34" s="118"/>
      <c r="K34" s="139">
        <v>28720.221477441035</v>
      </c>
      <c r="L34" s="109"/>
      <c r="M34" s="117">
        <f t="shared" si="2"/>
        <v>6.1457051744917734</v>
      </c>
      <c r="N34" s="118"/>
      <c r="O34" s="118">
        <f t="shared" si="3"/>
        <v>53.843445730380601</v>
      </c>
      <c r="P34" s="118"/>
      <c r="Q34" s="142">
        <v>34580.178531366386</v>
      </c>
    </row>
    <row r="35" spans="3:17" ht="15" customHeight="1" x14ac:dyDescent="0.2">
      <c r="C35" s="77" t="s">
        <v>25</v>
      </c>
      <c r="D35" s="24"/>
      <c r="E35" s="92">
        <v>653256</v>
      </c>
      <c r="F35" s="109"/>
      <c r="G35" s="117">
        <f t="shared" si="1"/>
        <v>3.2547231291131449</v>
      </c>
      <c r="H35" s="118"/>
      <c r="I35" s="117">
        <f t="shared" si="4"/>
        <v>87.340605976299329</v>
      </c>
      <c r="J35" s="118"/>
      <c r="K35" s="139">
        <v>24417.658362880997</v>
      </c>
      <c r="L35" s="109"/>
      <c r="M35" s="117">
        <f t="shared" si="2"/>
        <v>5.2250199208108867</v>
      </c>
      <c r="N35" s="118"/>
      <c r="O35" s="118">
        <f t="shared" si="3"/>
        <v>59.068465651191488</v>
      </c>
      <c r="P35" s="118"/>
      <c r="Q35" s="142">
        <v>37378.391262967343</v>
      </c>
    </row>
    <row r="36" spans="3:17" ht="15" customHeight="1" x14ac:dyDescent="0.2">
      <c r="C36" s="79" t="s">
        <v>26</v>
      </c>
      <c r="D36" s="27"/>
      <c r="E36" s="93">
        <v>447985</v>
      </c>
      <c r="F36" s="110"/>
      <c r="G36" s="114">
        <f t="shared" si="1"/>
        <v>2.231999615764344</v>
      </c>
      <c r="H36" s="119"/>
      <c r="I36" s="114">
        <f t="shared" si="4"/>
        <v>89.572605592063667</v>
      </c>
      <c r="J36" s="119"/>
      <c r="K36" s="140">
        <v>18108.740824589404</v>
      </c>
      <c r="L36" s="110"/>
      <c r="M36" s="114">
        <f t="shared" si="2"/>
        <v>3.8750043162663497</v>
      </c>
      <c r="N36" s="119"/>
      <c r="O36" s="119">
        <f t="shared" si="3"/>
        <v>62.943469967457837</v>
      </c>
      <c r="P36" s="119"/>
      <c r="Q36" s="143">
        <v>40422.649920397795</v>
      </c>
    </row>
    <row r="37" spans="3:17" ht="15" customHeight="1" x14ac:dyDescent="0.2">
      <c r="C37" s="77" t="s">
        <v>27</v>
      </c>
      <c r="D37" s="24"/>
      <c r="E37" s="92">
        <v>324357</v>
      </c>
      <c r="F37" s="109"/>
      <c r="G37" s="117">
        <f t="shared" si="1"/>
        <v>1.6160467412312363</v>
      </c>
      <c r="H37" s="118"/>
      <c r="I37" s="117">
        <f t="shared" si="4"/>
        <v>91.188652333294897</v>
      </c>
      <c r="J37" s="118"/>
      <c r="K37" s="139">
        <v>14083.753680390071</v>
      </c>
      <c r="L37" s="109"/>
      <c r="M37" s="117">
        <f t="shared" si="2"/>
        <v>3.0137162395431787</v>
      </c>
      <c r="N37" s="118"/>
      <c r="O37" s="118">
        <f t="shared" si="3"/>
        <v>65.957186207001016</v>
      </c>
      <c r="P37" s="118"/>
      <c r="Q37" s="142">
        <v>43420.532562547043</v>
      </c>
    </row>
    <row r="38" spans="3:17" ht="15" customHeight="1" x14ac:dyDescent="0.2">
      <c r="C38" s="77" t="s">
        <v>28</v>
      </c>
      <c r="D38" s="24"/>
      <c r="E38" s="92">
        <v>243561</v>
      </c>
      <c r="F38" s="109"/>
      <c r="G38" s="117">
        <f t="shared" si="1"/>
        <v>1.2134961179842614</v>
      </c>
      <c r="H38" s="118"/>
      <c r="I38" s="117">
        <f t="shared" si="4"/>
        <v>92.40214845127916</v>
      </c>
      <c r="J38" s="118"/>
      <c r="K38" s="139">
        <v>11309.378603339799</v>
      </c>
      <c r="L38" s="109"/>
      <c r="M38" s="117">
        <f t="shared" si="2"/>
        <v>2.420040759693499</v>
      </c>
      <c r="N38" s="118"/>
      <c r="O38" s="118">
        <f t="shared" si="3"/>
        <v>68.377226966694508</v>
      </c>
      <c r="P38" s="118"/>
      <c r="Q38" s="142">
        <v>46433.454466600975</v>
      </c>
    </row>
    <row r="39" spans="3:17" ht="15" customHeight="1" x14ac:dyDescent="0.2">
      <c r="C39" s="77" t="s">
        <v>29</v>
      </c>
      <c r="D39" s="24"/>
      <c r="E39" s="92">
        <v>195047</v>
      </c>
      <c r="F39" s="109"/>
      <c r="G39" s="117">
        <f t="shared" si="1"/>
        <v>0.97178438799510691</v>
      </c>
      <c r="H39" s="118"/>
      <c r="I39" s="117">
        <f t="shared" si="4"/>
        <v>93.373932839274261</v>
      </c>
      <c r="J39" s="118"/>
      <c r="K39" s="139">
        <v>9645.1950622602744</v>
      </c>
      <c r="L39" s="109"/>
      <c r="M39" s="117">
        <f t="shared" si="2"/>
        <v>2.0639299473952732</v>
      </c>
      <c r="N39" s="118"/>
      <c r="O39" s="118">
        <f t="shared" si="3"/>
        <v>70.441156914089788</v>
      </c>
      <c r="P39" s="118"/>
      <c r="Q39" s="142">
        <v>49450.619913458169</v>
      </c>
    </row>
    <row r="40" spans="3:17" ht="15" customHeight="1" x14ac:dyDescent="0.2">
      <c r="C40" s="77" t="s">
        <v>30</v>
      </c>
      <c r="D40" s="24"/>
      <c r="E40" s="92">
        <v>160230</v>
      </c>
      <c r="F40" s="109"/>
      <c r="G40" s="117">
        <f t="shared" si="1"/>
        <v>0.79831534188403819</v>
      </c>
      <c r="H40" s="118"/>
      <c r="I40" s="117">
        <f t="shared" si="4"/>
        <v>94.172248181158295</v>
      </c>
      <c r="J40" s="118"/>
      <c r="K40" s="139">
        <v>8404.7501568200278</v>
      </c>
      <c r="L40" s="109"/>
      <c r="M40" s="117">
        <f t="shared" si="2"/>
        <v>1.7984929736580038</v>
      </c>
      <c r="N40" s="118"/>
      <c r="O40" s="118">
        <f t="shared" si="3"/>
        <v>72.239649887747788</v>
      </c>
      <c r="P40" s="118"/>
      <c r="Q40" s="142">
        <v>52454.285444798275</v>
      </c>
    </row>
    <row r="41" spans="3:17" ht="15" customHeight="1" x14ac:dyDescent="0.2">
      <c r="C41" s="79" t="s">
        <v>31</v>
      </c>
      <c r="D41" s="27"/>
      <c r="E41" s="93">
        <v>137543</v>
      </c>
      <c r="F41" s="110"/>
      <c r="G41" s="114">
        <f t="shared" si="1"/>
        <v>0.68528170173348479</v>
      </c>
      <c r="H41" s="119"/>
      <c r="I41" s="114">
        <f t="shared" si="4"/>
        <v>94.857529882891782</v>
      </c>
      <c r="J41" s="119"/>
      <c r="K41" s="140">
        <v>7628.272749839949</v>
      </c>
      <c r="L41" s="110"/>
      <c r="M41" s="114">
        <f t="shared" si="2"/>
        <v>1.6323382237128579</v>
      </c>
      <c r="N41" s="119"/>
      <c r="O41" s="119">
        <f t="shared" si="3"/>
        <v>73.871988111460652</v>
      </c>
      <c r="P41" s="119"/>
      <c r="Q41" s="143">
        <v>55461.003103320043</v>
      </c>
    </row>
    <row r="42" spans="3:17" ht="15" customHeight="1" x14ac:dyDescent="0.2">
      <c r="C42" s="77" t="s">
        <v>32</v>
      </c>
      <c r="D42" s="24"/>
      <c r="E42" s="92">
        <v>115933</v>
      </c>
      <c r="F42" s="109"/>
      <c r="G42" s="117">
        <f t="shared" si="1"/>
        <v>0.57761400817975528</v>
      </c>
      <c r="H42" s="118"/>
      <c r="I42" s="117">
        <f t="shared" si="4"/>
        <v>95.435143891071533</v>
      </c>
      <c r="J42" s="118"/>
      <c r="K42" s="139">
        <v>6777.986007530063</v>
      </c>
      <c r="L42" s="109"/>
      <c r="M42" s="117">
        <f t="shared" si="2"/>
        <v>1.4503893610928325</v>
      </c>
      <c r="N42" s="118"/>
      <c r="O42" s="118">
        <f t="shared" si="3"/>
        <v>75.322377472553484</v>
      </c>
      <c r="P42" s="118"/>
      <c r="Q42" s="142">
        <v>58464.682252077168</v>
      </c>
    </row>
    <row r="43" spans="3:17" ht="15" customHeight="1" x14ac:dyDescent="0.2">
      <c r="C43" s="77" t="s">
        <v>33</v>
      </c>
      <c r="D43" s="24"/>
      <c r="E43" s="92">
        <v>182669</v>
      </c>
      <c r="F43" s="109"/>
      <c r="G43" s="117">
        <f t="shared" si="1"/>
        <v>0.91011336944776478</v>
      </c>
      <c r="H43" s="118"/>
      <c r="I43" s="117">
        <f t="shared" si="4"/>
        <v>96.345257260519304</v>
      </c>
      <c r="J43" s="118"/>
      <c r="K43" s="139">
        <v>11480.379270790159</v>
      </c>
      <c r="L43" s="109"/>
      <c r="M43" s="117">
        <f t="shared" si="2"/>
        <v>2.4566323886130985</v>
      </c>
      <c r="N43" s="118"/>
      <c r="O43" s="118">
        <f t="shared" si="3"/>
        <v>77.779009861166585</v>
      </c>
      <c r="P43" s="118"/>
      <c r="Q43" s="142">
        <v>62847.988825636312</v>
      </c>
    </row>
    <row r="44" spans="3:17" ht="15" customHeight="1" x14ac:dyDescent="0.2">
      <c r="C44" s="77" t="s">
        <v>34</v>
      </c>
      <c r="D44" s="24"/>
      <c r="E44" s="92">
        <v>136084</v>
      </c>
      <c r="F44" s="109"/>
      <c r="G44" s="117">
        <f t="shared" si="1"/>
        <v>0.67801251316824229</v>
      </c>
      <c r="H44" s="118"/>
      <c r="I44" s="117">
        <f t="shared" si="4"/>
        <v>97.023269773687545</v>
      </c>
      <c r="J44" s="118"/>
      <c r="K44" s="139">
        <v>9371.0945362300208</v>
      </c>
      <c r="L44" s="109"/>
      <c r="M44" s="117">
        <f t="shared" si="2"/>
        <v>2.0052764644310765</v>
      </c>
      <c r="N44" s="118"/>
      <c r="O44" s="118">
        <f t="shared" si="3"/>
        <v>79.784286325597662</v>
      </c>
      <c r="P44" s="118"/>
      <c r="Q44" s="142">
        <v>68862.574117677461</v>
      </c>
    </row>
    <row r="45" spans="3:17" ht="15" customHeight="1" x14ac:dyDescent="0.2">
      <c r="C45" s="77" t="s">
        <v>35</v>
      </c>
      <c r="D45" s="24"/>
      <c r="E45" s="92">
        <v>104810</v>
      </c>
      <c r="F45" s="109"/>
      <c r="G45" s="117">
        <f t="shared" si="1"/>
        <v>0.52219578719881443</v>
      </c>
      <c r="H45" s="118"/>
      <c r="I45" s="117">
        <f t="shared" si="4"/>
        <v>97.545465560886356</v>
      </c>
      <c r="J45" s="118"/>
      <c r="K45" s="139">
        <v>7848.7325276101028</v>
      </c>
      <c r="L45" s="109"/>
      <c r="M45" s="117">
        <f t="shared" si="2"/>
        <v>1.6795133751326881</v>
      </c>
      <c r="N45" s="118"/>
      <c r="O45" s="118">
        <f t="shared" si="3"/>
        <v>81.463799700730348</v>
      </c>
      <c r="P45" s="118"/>
      <c r="Q45" s="142">
        <v>74885.340402729722</v>
      </c>
    </row>
    <row r="46" spans="3:17" ht="15" customHeight="1" x14ac:dyDescent="0.2">
      <c r="C46" s="79" t="s">
        <v>36</v>
      </c>
      <c r="D46" s="27"/>
      <c r="E46" s="93">
        <v>80137</v>
      </c>
      <c r="F46" s="110"/>
      <c r="G46" s="114">
        <f t="shared" si="1"/>
        <v>0.39926728173601178</v>
      </c>
      <c r="H46" s="119"/>
      <c r="I46" s="114">
        <f t="shared" si="4"/>
        <v>97.944732842622372</v>
      </c>
      <c r="J46" s="119"/>
      <c r="K46" s="140">
        <v>6480.019802920061</v>
      </c>
      <c r="L46" s="110"/>
      <c r="M46" s="114">
        <f t="shared" si="2"/>
        <v>1.3866289737666508</v>
      </c>
      <c r="N46" s="119"/>
      <c r="O46" s="119">
        <f t="shared" si="3"/>
        <v>82.850428674496996</v>
      </c>
      <c r="P46" s="119"/>
      <c r="Q46" s="143">
        <v>80861.771752374829</v>
      </c>
    </row>
    <row r="47" spans="3:17" ht="15" customHeight="1" x14ac:dyDescent="0.2">
      <c r="C47" s="77" t="s">
        <v>37</v>
      </c>
      <c r="D47" s="24"/>
      <c r="E47" s="92">
        <v>62299</v>
      </c>
      <c r="F47" s="109"/>
      <c r="G47" s="117">
        <f t="shared" si="1"/>
        <v>0.31039285704321096</v>
      </c>
      <c r="H47" s="118"/>
      <c r="I47" s="117">
        <f t="shared" si="4"/>
        <v>98.255125699665584</v>
      </c>
      <c r="J47" s="118"/>
      <c r="K47" s="139">
        <v>5412.2032320700173</v>
      </c>
      <c r="L47" s="109"/>
      <c r="M47" s="117">
        <f t="shared" si="2"/>
        <v>1.1581319257882488</v>
      </c>
      <c r="N47" s="118"/>
      <c r="O47" s="118">
        <f t="shared" si="3"/>
        <v>84.00856060028525</v>
      </c>
      <c r="P47" s="118"/>
      <c r="Q47" s="142">
        <v>86874.640557152074</v>
      </c>
    </row>
    <row r="48" spans="3:17" ht="15" customHeight="1" x14ac:dyDescent="0.2">
      <c r="C48" s="77" t="s">
        <v>38</v>
      </c>
      <c r="D48" s="24"/>
      <c r="E48" s="92">
        <v>48524</v>
      </c>
      <c r="F48" s="109"/>
      <c r="G48" s="117">
        <f t="shared" si="1"/>
        <v>0.24176155307733299</v>
      </c>
      <c r="H48" s="118"/>
      <c r="I48" s="117">
        <f t="shared" si="4"/>
        <v>98.496887252742923</v>
      </c>
      <c r="J48" s="118"/>
      <c r="K48" s="139">
        <v>4507.0361336000024</v>
      </c>
      <c r="L48" s="109"/>
      <c r="M48" s="117">
        <f t="shared" si="2"/>
        <v>0.96443947375697259</v>
      </c>
      <c r="N48" s="118"/>
      <c r="O48" s="118">
        <f t="shared" si="3"/>
        <v>84.973000074042218</v>
      </c>
      <c r="P48" s="118"/>
      <c r="Q48" s="142">
        <v>92882.617541835018</v>
      </c>
    </row>
    <row r="49" spans="3:17" ht="15" customHeight="1" x14ac:dyDescent="0.2">
      <c r="C49" s="77" t="s">
        <v>39</v>
      </c>
      <c r="D49" s="24"/>
      <c r="E49" s="92">
        <v>116501</v>
      </c>
      <c r="F49" s="109"/>
      <c r="G49" s="117">
        <f t="shared" si="1"/>
        <v>0.58044395958829387</v>
      </c>
      <c r="H49" s="118"/>
      <c r="I49" s="117">
        <f t="shared" si="4"/>
        <v>99.077331212331217</v>
      </c>
      <c r="J49" s="118"/>
      <c r="K49" s="139">
        <v>12393.347779380034</v>
      </c>
      <c r="L49" s="109"/>
      <c r="M49" s="117">
        <f t="shared" si="2"/>
        <v>2.6519942277199449</v>
      </c>
      <c r="N49" s="118"/>
      <c r="O49" s="118">
        <f t="shared" si="3"/>
        <v>87.624994301762158</v>
      </c>
      <c r="P49" s="118"/>
      <c r="Q49" s="142">
        <v>106379.75450322343</v>
      </c>
    </row>
    <row r="50" spans="3:17" ht="15" customHeight="1" x14ac:dyDescent="0.2">
      <c r="C50" s="77" t="s">
        <v>40</v>
      </c>
      <c r="D50" s="24"/>
      <c r="E50" s="92">
        <v>56635</v>
      </c>
      <c r="F50" s="109"/>
      <c r="G50" s="117">
        <f t="shared" si="1"/>
        <v>0.28217305989891095</v>
      </c>
      <c r="H50" s="118"/>
      <c r="I50" s="117">
        <f t="shared" si="4"/>
        <v>99.359504272230126</v>
      </c>
      <c r="J50" s="118"/>
      <c r="K50" s="139">
        <v>7404.4639932899481</v>
      </c>
      <c r="L50" s="109"/>
      <c r="M50" s="117">
        <f t="shared" si="2"/>
        <v>1.5844464400681424</v>
      </c>
      <c r="N50" s="118"/>
      <c r="O50" s="118">
        <f t="shared" si="3"/>
        <v>89.209440741830306</v>
      </c>
      <c r="P50" s="118"/>
      <c r="Q50" s="142">
        <v>130740.07227491743</v>
      </c>
    </row>
    <row r="51" spans="3:17" ht="15" customHeight="1" x14ac:dyDescent="0.2">
      <c r="C51" s="79" t="s">
        <v>41</v>
      </c>
      <c r="D51" s="27"/>
      <c r="E51" s="93">
        <v>32634</v>
      </c>
      <c r="F51" s="110"/>
      <c r="G51" s="114">
        <f t="shared" si="1"/>
        <v>0.16259266596170319</v>
      </c>
      <c r="H51" s="119"/>
      <c r="I51" s="114">
        <f t="shared" si="4"/>
        <v>99.522096938191822</v>
      </c>
      <c r="J51" s="119"/>
      <c r="K51" s="140">
        <v>5059.1266004199788</v>
      </c>
      <c r="L51" s="110"/>
      <c r="M51" s="114">
        <f t="shared" si="2"/>
        <v>1.0825787172648336</v>
      </c>
      <c r="N51" s="119"/>
      <c r="O51" s="119">
        <f t="shared" si="3"/>
        <v>90.292019459095144</v>
      </c>
      <c r="P51" s="119"/>
      <c r="Q51" s="143">
        <v>155026.24871054664</v>
      </c>
    </row>
    <row r="52" spans="3:17" ht="15" customHeight="1" x14ac:dyDescent="0.2">
      <c r="C52" s="77" t="s">
        <v>42</v>
      </c>
      <c r="D52" s="24"/>
      <c r="E52" s="92">
        <v>20913</v>
      </c>
      <c r="F52" s="109"/>
      <c r="G52" s="117">
        <f t="shared" si="1"/>
        <v>0.10419502430768826</v>
      </c>
      <c r="H52" s="118"/>
      <c r="I52" s="117">
        <f t="shared" si="4"/>
        <v>99.626291962499508</v>
      </c>
      <c r="J52" s="118"/>
      <c r="K52" s="139">
        <v>3747.9564782299667</v>
      </c>
      <c r="L52" s="109"/>
      <c r="M52" s="117">
        <f t="shared" si="2"/>
        <v>0.80200758688857376</v>
      </c>
      <c r="N52" s="118"/>
      <c r="O52" s="118">
        <f t="shared" si="3"/>
        <v>91.094027045983722</v>
      </c>
      <c r="P52" s="118"/>
      <c r="Q52" s="142">
        <v>179216.58672739286</v>
      </c>
    </row>
    <row r="53" spans="3:17" ht="15" customHeight="1" x14ac:dyDescent="0.2">
      <c r="C53" s="83" t="s">
        <v>43</v>
      </c>
      <c r="D53" s="33"/>
      <c r="E53" s="92">
        <v>14661</v>
      </c>
      <c r="F53" s="109"/>
      <c r="G53" s="117">
        <f t="shared" si="1"/>
        <v>7.3045629578492699E-2</v>
      </c>
      <c r="H53" s="118"/>
      <c r="I53" s="117">
        <f t="shared" si="4"/>
        <v>99.699337592077995</v>
      </c>
      <c r="J53" s="118"/>
      <c r="K53" s="139">
        <v>2981.4570300799924</v>
      </c>
      <c r="L53" s="109"/>
      <c r="M53" s="117">
        <f t="shared" si="2"/>
        <v>0.63798797344511549</v>
      </c>
      <c r="N53" s="118"/>
      <c r="O53" s="118">
        <f t="shared" si="3"/>
        <v>91.732015019428843</v>
      </c>
      <c r="P53" s="118"/>
      <c r="Q53" s="142">
        <v>203359.73194734278</v>
      </c>
    </row>
    <row r="54" spans="3:17" ht="15" customHeight="1" x14ac:dyDescent="0.2">
      <c r="C54" s="85" t="s">
        <v>44</v>
      </c>
      <c r="D54" s="35"/>
      <c r="E54" s="92">
        <v>10306</v>
      </c>
      <c r="F54" s="109"/>
      <c r="G54" s="117">
        <f t="shared" si="1"/>
        <v>5.1347674676757771E-2</v>
      </c>
      <c r="H54" s="118"/>
      <c r="I54" s="117">
        <f t="shared" si="4"/>
        <v>99.750685266754758</v>
      </c>
      <c r="J54" s="118"/>
      <c r="K54" s="139">
        <v>2342.9215903799936</v>
      </c>
      <c r="L54" s="109"/>
      <c r="M54" s="117">
        <f t="shared" si="2"/>
        <v>0.50135077658564642</v>
      </c>
      <c r="N54" s="118"/>
      <c r="O54" s="118">
        <f t="shared" si="3"/>
        <v>92.233365796014496</v>
      </c>
      <c r="P54" s="118"/>
      <c r="Q54" s="142">
        <v>227335.68701533024</v>
      </c>
    </row>
    <row r="55" spans="3:17" ht="15" customHeight="1" x14ac:dyDescent="0.2">
      <c r="C55" s="85" t="s">
        <v>45</v>
      </c>
      <c r="D55" s="35"/>
      <c r="E55" s="92">
        <v>24160</v>
      </c>
      <c r="F55" s="109"/>
      <c r="G55" s="117">
        <f t="shared" si="1"/>
        <v>0.12037258103924585</v>
      </c>
      <c r="H55" s="118"/>
      <c r="I55" s="117">
        <f t="shared" si="4"/>
        <v>99.871057847794006</v>
      </c>
      <c r="J55" s="118"/>
      <c r="K55" s="139">
        <v>6965.2242050499908</v>
      </c>
      <c r="L55" s="109"/>
      <c r="M55" s="117">
        <f t="shared" si="2"/>
        <v>1.4904555827361645</v>
      </c>
      <c r="N55" s="118"/>
      <c r="O55" s="118">
        <f t="shared" si="3"/>
        <v>93.723821378750657</v>
      </c>
      <c r="P55" s="118"/>
      <c r="Q55" s="142">
        <v>288295.70385140687</v>
      </c>
    </row>
    <row r="56" spans="3:17" ht="15" customHeight="1" x14ac:dyDescent="0.2">
      <c r="C56" s="87" t="s">
        <v>46</v>
      </c>
      <c r="D56" s="37"/>
      <c r="E56" s="93">
        <v>9211</v>
      </c>
      <c r="F56" s="110"/>
      <c r="G56" s="114">
        <f t="shared" si="1"/>
        <v>4.5892046521212475E-2</v>
      </c>
      <c r="H56" s="119"/>
      <c r="I56" s="114">
        <f t="shared" si="4"/>
        <v>99.916949894315223</v>
      </c>
      <c r="J56" s="119"/>
      <c r="K56" s="140">
        <v>3799.8150656299854</v>
      </c>
      <c r="L56" s="110"/>
      <c r="M56" s="114">
        <f t="shared" si="2"/>
        <v>0.8131045622087838</v>
      </c>
      <c r="N56" s="119"/>
      <c r="O56" s="119">
        <f t="shared" si="3"/>
        <v>94.536925940959435</v>
      </c>
      <c r="P56" s="119"/>
      <c r="Q56" s="143">
        <v>412530.13414721371</v>
      </c>
    </row>
    <row r="57" spans="3:17" ht="15" customHeight="1" x14ac:dyDescent="0.2">
      <c r="C57" s="85" t="s">
        <v>47</v>
      </c>
      <c r="D57" s="35"/>
      <c r="E57" s="92">
        <v>4731</v>
      </c>
      <c r="F57" s="109"/>
      <c r="G57" s="117">
        <f t="shared" si="1"/>
        <v>2.3571303017246362E-2</v>
      </c>
      <c r="H57" s="118"/>
      <c r="I57" s="117">
        <f t="shared" si="4"/>
        <v>99.940521197332473</v>
      </c>
      <c r="J57" s="118"/>
      <c r="K57" s="139">
        <v>2530.7155586900053</v>
      </c>
      <c r="L57" s="109"/>
      <c r="M57" s="117">
        <f t="shared" si="2"/>
        <v>0.54153592500755943</v>
      </c>
      <c r="N57" s="118"/>
      <c r="O57" s="118">
        <f t="shared" si="3"/>
        <v>95.078461865967</v>
      </c>
      <c r="P57" s="118"/>
      <c r="Q57" s="142">
        <v>534921.91052420321</v>
      </c>
    </row>
    <row r="58" spans="3:17" ht="15" customHeight="1" x14ac:dyDescent="0.2">
      <c r="C58" s="85" t="s">
        <v>48</v>
      </c>
      <c r="D58" s="35"/>
      <c r="E58" s="92">
        <v>11938</v>
      </c>
      <c r="F58" s="109"/>
      <c r="G58" s="117">
        <f t="shared" si="1"/>
        <v>5.9478802667488284E-2</v>
      </c>
      <c r="H58" s="118"/>
      <c r="I58" s="117">
        <f t="shared" si="4"/>
        <v>99.999999999999957</v>
      </c>
      <c r="J58" s="118"/>
      <c r="K58" s="139">
        <v>22999.421743459952</v>
      </c>
      <c r="L58" s="109"/>
      <c r="M58" s="117">
        <f t="shared" si="2"/>
        <v>4.9215381340330282</v>
      </c>
      <c r="N58" s="118"/>
      <c r="O58" s="118">
        <f t="shared" si="3"/>
        <v>100.00000000000003</v>
      </c>
      <c r="P58" s="118"/>
      <c r="Q58" s="142">
        <v>1926572.4362087413</v>
      </c>
    </row>
    <row r="59" spans="3:17" ht="15.95" customHeight="1" x14ac:dyDescent="0.2">
      <c r="C59" s="105" t="s">
        <v>55</v>
      </c>
      <c r="D59" s="105"/>
      <c r="E59" s="106">
        <v>20071016</v>
      </c>
      <c r="F59" s="116"/>
      <c r="G59" s="129">
        <f t="shared" si="1"/>
        <v>100</v>
      </c>
      <c r="H59" s="120"/>
      <c r="I59" s="120"/>
      <c r="J59" s="120"/>
      <c r="K59" s="141">
        <v>467321.82332218834</v>
      </c>
      <c r="L59" s="120"/>
      <c r="M59" s="129">
        <f t="shared" si="2"/>
        <v>100</v>
      </c>
      <c r="N59" s="120"/>
      <c r="O59" s="120"/>
      <c r="P59" s="120"/>
      <c r="Q59" s="144">
        <v>23283.416411116825</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15"/>
      <c r="L61" s="15"/>
      <c r="M61" s="15"/>
      <c r="N61"/>
      <c r="O61"/>
      <c r="P61"/>
      <c r="Q61"/>
    </row>
  </sheetData>
  <mergeCells count="10">
    <mergeCell ref="C2:Q2"/>
    <mergeCell ref="C4:Q4"/>
    <mergeCell ref="Q7:Q10"/>
    <mergeCell ref="E9:E10"/>
    <mergeCell ref="M9:M10"/>
    <mergeCell ref="C7:C10"/>
    <mergeCell ref="E7:I7"/>
    <mergeCell ref="G9:G10"/>
    <mergeCell ref="K7:O7"/>
    <mergeCell ref="C5:Q5"/>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1:L61"/>
  <sheetViews>
    <sheetView showGridLine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8.14062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220" width="11.42578125" style="1" customWidth="1"/>
    <col min="221" max="16384" width="11.42578125" style="1"/>
  </cols>
  <sheetData>
    <row r="1" spans="1:12" ht="9.9499999999999993" customHeight="1" x14ac:dyDescent="0.2">
      <c r="A1" s="7"/>
    </row>
    <row r="2" spans="1:12" ht="30" customHeight="1" x14ac:dyDescent="0.2">
      <c r="C2" s="197" t="s">
        <v>57</v>
      </c>
      <c r="D2" s="198"/>
      <c r="E2" s="198"/>
      <c r="F2" s="198"/>
      <c r="G2" s="198"/>
      <c r="H2" s="198"/>
      <c r="I2" s="198"/>
      <c r="J2" s="198"/>
      <c r="K2" s="199"/>
      <c r="L2" s="59"/>
    </row>
    <row r="3" spans="1:12" ht="6.95" customHeight="1" x14ac:dyDescent="0.2">
      <c r="C3" s="6"/>
      <c r="D3" s="6"/>
      <c r="E3" s="6"/>
      <c r="F3" s="6"/>
      <c r="G3" s="6"/>
      <c r="H3" s="6"/>
      <c r="I3" s="6"/>
      <c r="J3" s="6"/>
      <c r="K3" s="7"/>
      <c r="L3" s="7"/>
    </row>
    <row r="4" spans="1:12" ht="20.100000000000001" customHeight="1" x14ac:dyDescent="0.35">
      <c r="C4" s="6"/>
      <c r="D4" s="202" t="s">
        <v>117</v>
      </c>
      <c r="E4" s="202"/>
      <c r="F4" s="202"/>
      <c r="G4" s="202"/>
      <c r="H4" s="202"/>
      <c r="I4" s="202"/>
      <c r="J4" s="202"/>
      <c r="K4" s="56"/>
      <c r="L4" s="56"/>
    </row>
    <row r="5" spans="1:12" ht="18" customHeight="1" x14ac:dyDescent="0.3">
      <c r="C5" s="6"/>
      <c r="D5" s="196" t="s">
        <v>136</v>
      </c>
      <c r="E5" s="196"/>
      <c r="F5" s="196"/>
      <c r="G5" s="196"/>
      <c r="H5" s="196"/>
      <c r="I5" s="196"/>
      <c r="J5" s="196"/>
      <c r="K5" s="56"/>
      <c r="L5" s="56"/>
    </row>
    <row r="6" spans="1:12" ht="6.95" customHeight="1" x14ac:dyDescent="0.2">
      <c r="C6" s="6"/>
      <c r="D6" s="4"/>
      <c r="E6" s="4"/>
      <c r="F6" s="4"/>
      <c r="G6" s="4"/>
      <c r="H6" s="4"/>
      <c r="I6" s="4"/>
      <c r="J6" s="4"/>
      <c r="K6" s="7"/>
      <c r="L6" s="7"/>
    </row>
    <row r="7" spans="1:12" ht="15.95" customHeight="1" x14ac:dyDescent="0.2">
      <c r="C7" s="6"/>
      <c r="D7" s="204" t="s">
        <v>125</v>
      </c>
      <c r="E7" s="19"/>
      <c r="F7" s="205" t="s">
        <v>0</v>
      </c>
      <c r="G7" s="205"/>
      <c r="H7" s="205"/>
      <c r="I7" s="205"/>
      <c r="J7" s="205"/>
      <c r="K7" s="7"/>
      <c r="L7" s="7"/>
    </row>
    <row r="8" spans="1:12" s="7" customFormat="1" ht="3.95" customHeight="1" x14ac:dyDescent="0.2">
      <c r="B8"/>
      <c r="C8" s="6"/>
      <c r="D8" s="204"/>
      <c r="E8" s="19"/>
      <c r="F8" s="43"/>
      <c r="G8" s="43"/>
      <c r="H8" s="43"/>
      <c r="I8" s="43"/>
      <c r="J8" s="43"/>
    </row>
    <row r="9" spans="1:12" ht="15" customHeight="1" x14ac:dyDescent="0.2">
      <c r="C9" s="6"/>
      <c r="D9" s="204"/>
      <c r="E9" s="19"/>
      <c r="F9" s="99" t="s">
        <v>59</v>
      </c>
      <c r="G9" s="23"/>
      <c r="H9" s="203" t="s">
        <v>53</v>
      </c>
      <c r="I9" s="23"/>
      <c r="J9" s="99" t="s">
        <v>53</v>
      </c>
      <c r="K9" s="7"/>
      <c r="L9" s="7"/>
    </row>
    <row r="10" spans="1:12" ht="15" customHeight="1" x14ac:dyDescent="0.25">
      <c r="C10" s="6"/>
      <c r="D10" s="204"/>
      <c r="E10" s="19"/>
      <c r="F10" s="100" t="s">
        <v>60</v>
      </c>
      <c r="G10" s="23"/>
      <c r="H10" s="203"/>
      <c r="I10" s="23"/>
      <c r="J10" s="100" t="s">
        <v>156</v>
      </c>
      <c r="K10" s="7"/>
      <c r="L10" s="7"/>
    </row>
    <row r="11" spans="1:12" s="2" customFormat="1" ht="3.95" customHeight="1" x14ac:dyDescent="0.2">
      <c r="B11"/>
      <c r="C11" s="6"/>
      <c r="D11" s="19"/>
      <c r="E11" s="19"/>
      <c r="F11" s="23"/>
      <c r="G11" s="23"/>
      <c r="H11" s="23"/>
      <c r="I11" s="23"/>
      <c r="J11" s="42"/>
      <c r="K11" s="6"/>
      <c r="L11" s="6"/>
    </row>
    <row r="12" spans="1:12" ht="15" customHeight="1" x14ac:dyDescent="0.2">
      <c r="C12" s="2"/>
      <c r="D12" s="77" t="s">
        <v>2</v>
      </c>
      <c r="E12" s="24"/>
      <c r="F12" s="154">
        <v>3.7942752399999922</v>
      </c>
      <c r="G12" s="109"/>
      <c r="H12" s="117">
        <f>F12/$F$59*100</f>
        <v>3.7522686657525596E-2</v>
      </c>
      <c r="I12" s="118"/>
      <c r="J12" s="131">
        <f>H12</f>
        <v>3.7522686657525596E-2</v>
      </c>
    </row>
    <row r="13" spans="1:12" ht="15" customHeight="1" x14ac:dyDescent="0.2">
      <c r="C13" s="2"/>
      <c r="D13" s="77" t="s">
        <v>3</v>
      </c>
      <c r="E13" s="24"/>
      <c r="F13" s="154">
        <v>71.27888058999936</v>
      </c>
      <c r="G13" s="109"/>
      <c r="H13" s="117">
        <f t="shared" ref="H13:H58" si="0">F13/$F$59*100</f>
        <v>0.70489749227516096</v>
      </c>
      <c r="I13" s="118"/>
      <c r="J13" s="131">
        <f>J12+H13</f>
        <v>0.74242017893268653</v>
      </c>
    </row>
    <row r="14" spans="1:12" ht="15" customHeight="1" x14ac:dyDescent="0.2">
      <c r="C14" s="2"/>
      <c r="D14" s="77" t="s">
        <v>4</v>
      </c>
      <c r="E14" s="24"/>
      <c r="F14" s="154">
        <v>198.2687177200003</v>
      </c>
      <c r="G14" s="109"/>
      <c r="H14" s="117">
        <f t="shared" si="0"/>
        <v>1.9607367674773588</v>
      </c>
      <c r="I14" s="118"/>
      <c r="J14" s="131">
        <f t="shared" ref="J14:J58" si="1">J13+H14</f>
        <v>2.7031569464100453</v>
      </c>
    </row>
    <row r="15" spans="1:12" ht="15" customHeight="1" x14ac:dyDescent="0.2">
      <c r="C15" s="2"/>
      <c r="D15" s="77" t="s">
        <v>5</v>
      </c>
      <c r="E15" s="24"/>
      <c r="F15" s="154">
        <v>362.08023066000135</v>
      </c>
      <c r="G15" s="109"/>
      <c r="H15" s="117">
        <f t="shared" si="0"/>
        <v>3.5807162581963481</v>
      </c>
      <c r="I15" s="118"/>
      <c r="J15" s="131">
        <f t="shared" si="1"/>
        <v>6.2838732046063939</v>
      </c>
    </row>
    <row r="16" spans="1:12" ht="15" customHeight="1" x14ac:dyDescent="0.2">
      <c r="C16" s="2"/>
      <c r="D16" s="79" t="s">
        <v>6</v>
      </c>
      <c r="E16" s="27"/>
      <c r="F16" s="155">
        <v>431.01450000000045</v>
      </c>
      <c r="G16" s="110"/>
      <c r="H16" s="117">
        <f t="shared" si="0"/>
        <v>4.2624272108288368</v>
      </c>
      <c r="I16" s="119"/>
      <c r="J16" s="132">
        <f t="shared" si="1"/>
        <v>10.54630041543523</v>
      </c>
    </row>
    <row r="17" spans="4:10" ht="15" customHeight="1" x14ac:dyDescent="0.2">
      <c r="D17" s="77" t="s">
        <v>7</v>
      </c>
      <c r="E17" s="30"/>
      <c r="F17" s="154">
        <v>302.39505000000042</v>
      </c>
      <c r="G17" s="109"/>
      <c r="H17" s="157">
        <f t="shared" si="0"/>
        <v>2.9904722220248905</v>
      </c>
      <c r="I17" s="118"/>
      <c r="J17" s="131">
        <f t="shared" si="1"/>
        <v>13.536772637460121</v>
      </c>
    </row>
    <row r="18" spans="4:10" ht="15" customHeight="1" x14ac:dyDescent="0.2">
      <c r="D18" s="77" t="s">
        <v>8</v>
      </c>
      <c r="E18" s="24"/>
      <c r="F18" s="154">
        <v>274.18044999999995</v>
      </c>
      <c r="G18" s="109"/>
      <c r="H18" s="117">
        <f t="shared" si="0"/>
        <v>2.7114498717729774</v>
      </c>
      <c r="I18" s="118"/>
      <c r="J18" s="131">
        <f t="shared" si="1"/>
        <v>16.248222509233099</v>
      </c>
    </row>
    <row r="19" spans="4:10" ht="15" customHeight="1" x14ac:dyDescent="0.2">
      <c r="D19" s="77" t="s">
        <v>9</v>
      </c>
      <c r="E19" s="24"/>
      <c r="F19" s="154">
        <v>280.69330000000002</v>
      </c>
      <c r="G19" s="109"/>
      <c r="H19" s="117">
        <f t="shared" si="0"/>
        <v>2.7758573315221202</v>
      </c>
      <c r="I19" s="118"/>
      <c r="J19" s="131">
        <f t="shared" si="1"/>
        <v>19.024079840755221</v>
      </c>
    </row>
    <row r="20" spans="4:10" ht="15" customHeight="1" x14ac:dyDescent="0.2">
      <c r="D20" s="77" t="s">
        <v>10</v>
      </c>
      <c r="E20" s="24"/>
      <c r="F20" s="154">
        <v>270.44840000000005</v>
      </c>
      <c r="G20" s="109"/>
      <c r="H20" s="117">
        <f t="shared" si="0"/>
        <v>2.67454254853403</v>
      </c>
      <c r="I20" s="118"/>
      <c r="J20" s="131">
        <f t="shared" si="1"/>
        <v>21.698622389289252</v>
      </c>
    </row>
    <row r="21" spans="4:10" ht="15" customHeight="1" x14ac:dyDescent="0.2">
      <c r="D21" s="79" t="s">
        <v>11</v>
      </c>
      <c r="E21" s="27"/>
      <c r="F21" s="155">
        <v>290.7183</v>
      </c>
      <c r="G21" s="110"/>
      <c r="H21" s="117">
        <f t="shared" si="0"/>
        <v>2.8749974597279206</v>
      </c>
      <c r="I21" s="119"/>
      <c r="J21" s="132">
        <f t="shared" si="1"/>
        <v>24.573619849017174</v>
      </c>
    </row>
    <row r="22" spans="4:10" ht="15" customHeight="1" x14ac:dyDescent="0.2">
      <c r="D22" s="77" t="s">
        <v>12</v>
      </c>
      <c r="E22" s="30"/>
      <c r="F22" s="154">
        <v>314.14609999999993</v>
      </c>
      <c r="G22" s="109"/>
      <c r="H22" s="157">
        <f t="shared" si="0"/>
        <v>3.106681758538878</v>
      </c>
      <c r="I22" s="118"/>
      <c r="J22" s="131">
        <f t="shared" si="1"/>
        <v>27.680301607556054</v>
      </c>
    </row>
    <row r="23" spans="4:10" ht="15" customHeight="1" x14ac:dyDescent="0.2">
      <c r="D23" s="77" t="s">
        <v>13</v>
      </c>
      <c r="E23" s="24"/>
      <c r="F23" s="154">
        <v>526.64305000000013</v>
      </c>
      <c r="G23" s="109"/>
      <c r="H23" s="117">
        <f t="shared" si="0"/>
        <v>5.2081256354806857</v>
      </c>
      <c r="I23" s="118"/>
      <c r="J23" s="131">
        <f t="shared" si="1"/>
        <v>32.888427243036737</v>
      </c>
    </row>
    <row r="24" spans="4:10" ht="15" customHeight="1" x14ac:dyDescent="0.2">
      <c r="D24" s="77" t="s">
        <v>14</v>
      </c>
      <c r="E24" s="24"/>
      <c r="F24" s="154">
        <v>557.37735000000009</v>
      </c>
      <c r="G24" s="109"/>
      <c r="H24" s="117">
        <f t="shared" si="0"/>
        <v>5.5120660287291177</v>
      </c>
      <c r="I24" s="118"/>
      <c r="J24" s="131">
        <f t="shared" si="1"/>
        <v>38.400493271765853</v>
      </c>
    </row>
    <row r="25" spans="4:10" ht="15" customHeight="1" x14ac:dyDescent="0.2">
      <c r="D25" s="77" t="s">
        <v>15</v>
      </c>
      <c r="E25" s="24"/>
      <c r="F25" s="154">
        <v>563.08849999999973</v>
      </c>
      <c r="G25" s="109"/>
      <c r="H25" s="117">
        <f t="shared" si="0"/>
        <v>5.5685452450086714</v>
      </c>
      <c r="I25" s="118"/>
      <c r="J25" s="131">
        <f t="shared" si="1"/>
        <v>43.969038516774525</v>
      </c>
    </row>
    <row r="26" spans="4:10" ht="15" customHeight="1" x14ac:dyDescent="0.2">
      <c r="D26" s="79" t="s">
        <v>16</v>
      </c>
      <c r="E26" s="27"/>
      <c r="F26" s="155">
        <v>537.14229999999998</v>
      </c>
      <c r="G26" s="110"/>
      <c r="H26" s="114">
        <f t="shared" si="0"/>
        <v>5.3119557592776676</v>
      </c>
      <c r="I26" s="119"/>
      <c r="J26" s="132">
        <f t="shared" si="1"/>
        <v>49.280994276052191</v>
      </c>
    </row>
    <row r="27" spans="4:10" ht="15" customHeight="1" x14ac:dyDescent="0.2">
      <c r="D27" s="77" t="s">
        <v>17</v>
      </c>
      <c r="E27" s="30"/>
      <c r="F27" s="154">
        <v>490.65815000000003</v>
      </c>
      <c r="G27" s="109"/>
      <c r="H27" s="157">
        <f t="shared" si="0"/>
        <v>4.8522605382764041</v>
      </c>
      <c r="I27" s="118"/>
      <c r="J27" s="131">
        <f t="shared" si="1"/>
        <v>54.133254814328595</v>
      </c>
    </row>
    <row r="28" spans="4:10" ht="15" customHeight="1" x14ac:dyDescent="0.2">
      <c r="D28" s="77" t="s">
        <v>18</v>
      </c>
      <c r="E28" s="24"/>
      <c r="F28" s="154">
        <v>429.4788499999998</v>
      </c>
      <c r="G28" s="109"/>
      <c r="H28" s="117">
        <f t="shared" si="0"/>
        <v>4.2472407232598295</v>
      </c>
      <c r="I28" s="118"/>
      <c r="J28" s="131">
        <f t="shared" si="1"/>
        <v>58.380495537588423</v>
      </c>
    </row>
    <row r="29" spans="4:10" ht="15" customHeight="1" x14ac:dyDescent="0.2">
      <c r="D29" s="77" t="s">
        <v>19</v>
      </c>
      <c r="E29" s="24"/>
      <c r="F29" s="154">
        <v>377.37060000000008</v>
      </c>
      <c r="G29" s="109"/>
      <c r="H29" s="117">
        <f t="shared" si="0"/>
        <v>3.7319271486383947</v>
      </c>
      <c r="I29" s="118"/>
      <c r="J29" s="131">
        <f t="shared" si="1"/>
        <v>62.112422686226822</v>
      </c>
    </row>
    <row r="30" spans="4:10" ht="15" customHeight="1" x14ac:dyDescent="0.2">
      <c r="D30" s="77" t="s">
        <v>20</v>
      </c>
      <c r="E30" s="24"/>
      <c r="F30" s="154">
        <v>335.63255000000026</v>
      </c>
      <c r="G30" s="109"/>
      <c r="H30" s="117">
        <f t="shared" si="0"/>
        <v>3.3191674849915023</v>
      </c>
      <c r="I30" s="118"/>
      <c r="J30" s="131">
        <f t="shared" si="1"/>
        <v>65.431590171218318</v>
      </c>
    </row>
    <row r="31" spans="4:10" ht="15" customHeight="1" x14ac:dyDescent="0.2">
      <c r="D31" s="79" t="s">
        <v>21</v>
      </c>
      <c r="E31" s="27"/>
      <c r="F31" s="155">
        <v>300.27320000000003</v>
      </c>
      <c r="G31" s="110"/>
      <c r="H31" s="114">
        <f t="shared" si="0"/>
        <v>2.969488632894365</v>
      </c>
      <c r="I31" s="119"/>
      <c r="J31" s="132">
        <f t="shared" si="1"/>
        <v>68.401078804112686</v>
      </c>
    </row>
    <row r="32" spans="4:10" ht="15" customHeight="1" x14ac:dyDescent="0.2">
      <c r="D32" s="77" t="s">
        <v>22</v>
      </c>
      <c r="E32" s="30"/>
      <c r="F32" s="154">
        <v>279.04025000000001</v>
      </c>
      <c r="G32" s="109"/>
      <c r="H32" s="157">
        <f t="shared" si="0"/>
        <v>2.7595098413544794</v>
      </c>
      <c r="I32" s="118"/>
      <c r="J32" s="131">
        <f t="shared" si="1"/>
        <v>71.160588645467172</v>
      </c>
    </row>
    <row r="33" spans="4:10" ht="15" customHeight="1" x14ac:dyDescent="0.2">
      <c r="D33" s="77" t="s">
        <v>23</v>
      </c>
      <c r="E33" s="24"/>
      <c r="F33" s="154">
        <v>532.10479999999984</v>
      </c>
      <c r="G33" s="109"/>
      <c r="H33" s="117">
        <f t="shared" si="0"/>
        <v>5.2621384629348507</v>
      </c>
      <c r="I33" s="118"/>
      <c r="J33" s="131">
        <f t="shared" si="1"/>
        <v>76.422727108402029</v>
      </c>
    </row>
    <row r="34" spans="4:10" ht="15" customHeight="1" x14ac:dyDescent="0.2">
      <c r="D34" s="77" t="s">
        <v>24</v>
      </c>
      <c r="E34" s="24"/>
      <c r="F34" s="154">
        <v>554.99970000000008</v>
      </c>
      <c r="G34" s="109"/>
      <c r="H34" s="117">
        <f t="shared" si="0"/>
        <v>5.4885527593197887</v>
      </c>
      <c r="I34" s="118"/>
      <c r="J34" s="131">
        <f t="shared" si="1"/>
        <v>81.911279867721817</v>
      </c>
    </row>
    <row r="35" spans="4:10" ht="15" customHeight="1" x14ac:dyDescent="0.2">
      <c r="D35" s="77" t="s">
        <v>25</v>
      </c>
      <c r="E35" s="24"/>
      <c r="F35" s="154">
        <v>418.68304999999998</v>
      </c>
      <c r="G35" s="109"/>
      <c r="H35" s="117">
        <f t="shared" si="0"/>
        <v>4.1404779306329793</v>
      </c>
      <c r="I35" s="118"/>
      <c r="J35" s="131">
        <f t="shared" si="1"/>
        <v>86.051757798354799</v>
      </c>
    </row>
    <row r="36" spans="4:10" ht="15" customHeight="1" x14ac:dyDescent="0.2">
      <c r="D36" s="79" t="s">
        <v>26</v>
      </c>
      <c r="E36" s="27"/>
      <c r="F36" s="155">
        <v>264.12815000000006</v>
      </c>
      <c r="G36" s="110"/>
      <c r="H36" s="114">
        <f t="shared" si="0"/>
        <v>2.6120397659611911</v>
      </c>
      <c r="I36" s="119"/>
      <c r="J36" s="132">
        <f t="shared" si="1"/>
        <v>88.663797564315985</v>
      </c>
    </row>
    <row r="37" spans="4:10" ht="15" customHeight="1" x14ac:dyDescent="0.2">
      <c r="D37" s="77" t="s">
        <v>27</v>
      </c>
      <c r="E37" s="30"/>
      <c r="F37" s="154">
        <v>186.44359999999995</v>
      </c>
      <c r="G37" s="109"/>
      <c r="H37" s="157">
        <f t="shared" si="0"/>
        <v>1.8437947538305237</v>
      </c>
      <c r="I37" s="118"/>
      <c r="J37" s="131">
        <f t="shared" si="1"/>
        <v>90.507592318146507</v>
      </c>
    </row>
    <row r="38" spans="4:10" ht="15" customHeight="1" x14ac:dyDescent="0.2">
      <c r="D38" s="77" t="s">
        <v>28</v>
      </c>
      <c r="E38" s="24"/>
      <c r="F38" s="154">
        <v>136.65055000000004</v>
      </c>
      <c r="G38" s="109"/>
      <c r="H38" s="117">
        <f t="shared" si="0"/>
        <v>1.3513768624831093</v>
      </c>
      <c r="I38" s="118"/>
      <c r="J38" s="131">
        <f t="shared" si="1"/>
        <v>91.858969180629614</v>
      </c>
    </row>
    <row r="39" spans="4:10" ht="15" customHeight="1" x14ac:dyDescent="0.2">
      <c r="D39" s="77" t="s">
        <v>29</v>
      </c>
      <c r="E39" s="24"/>
      <c r="F39" s="154">
        <v>107.85065000000002</v>
      </c>
      <c r="G39" s="109"/>
      <c r="H39" s="117">
        <f t="shared" si="0"/>
        <v>1.0665663110303174</v>
      </c>
      <c r="I39" s="118"/>
      <c r="J39" s="131">
        <f t="shared" si="1"/>
        <v>92.925535491659929</v>
      </c>
    </row>
    <row r="40" spans="4:10" ht="15" customHeight="1" x14ac:dyDescent="0.2">
      <c r="D40" s="77" t="s">
        <v>30</v>
      </c>
      <c r="E40" s="24"/>
      <c r="F40" s="154">
        <v>86.815800000000038</v>
      </c>
      <c r="G40" s="109"/>
      <c r="H40" s="117">
        <f t="shared" si="0"/>
        <v>0.85854658775951598</v>
      </c>
      <c r="I40" s="118"/>
      <c r="J40" s="131">
        <f t="shared" si="1"/>
        <v>93.784082079419449</v>
      </c>
    </row>
    <row r="41" spans="4:10" ht="15" customHeight="1" x14ac:dyDescent="0.2">
      <c r="D41" s="79" t="s">
        <v>31</v>
      </c>
      <c r="E41" s="27"/>
      <c r="F41" s="155">
        <v>74.293349999999975</v>
      </c>
      <c r="G41" s="110"/>
      <c r="H41" s="114">
        <f t="shared" si="0"/>
        <v>0.73470845325071465</v>
      </c>
      <c r="I41" s="119"/>
      <c r="J41" s="132">
        <f t="shared" si="1"/>
        <v>94.518790532670167</v>
      </c>
    </row>
    <row r="42" spans="4:10" ht="15" customHeight="1" x14ac:dyDescent="0.2">
      <c r="D42" s="77" t="s">
        <v>32</v>
      </c>
      <c r="E42" s="30"/>
      <c r="F42" s="154">
        <v>62.847749999999998</v>
      </c>
      <c r="G42" s="109"/>
      <c r="H42" s="157">
        <f t="shared" si="0"/>
        <v>0.62151960024400044</v>
      </c>
      <c r="I42" s="118"/>
      <c r="J42" s="131">
        <f t="shared" si="1"/>
        <v>95.140310132914166</v>
      </c>
    </row>
    <row r="43" spans="4:10" ht="15" customHeight="1" x14ac:dyDescent="0.2">
      <c r="D43" s="77" t="s">
        <v>33</v>
      </c>
      <c r="E43" s="24"/>
      <c r="F43" s="154">
        <v>95.610100000000017</v>
      </c>
      <c r="G43" s="109"/>
      <c r="H43" s="117">
        <f t="shared" si="0"/>
        <v>0.94551596725879483</v>
      </c>
      <c r="I43" s="118"/>
      <c r="J43" s="131">
        <f t="shared" si="1"/>
        <v>96.085826100172966</v>
      </c>
    </row>
    <row r="44" spans="4:10" ht="15" customHeight="1" x14ac:dyDescent="0.2">
      <c r="D44" s="77" t="s">
        <v>34</v>
      </c>
      <c r="E44" s="24"/>
      <c r="F44" s="154">
        <v>71.289449999999988</v>
      </c>
      <c r="G44" s="109"/>
      <c r="H44" s="117">
        <f t="shared" si="0"/>
        <v>0.70500201623152237</v>
      </c>
      <c r="I44" s="118"/>
      <c r="J44" s="131">
        <f t="shared" si="1"/>
        <v>96.790828116404484</v>
      </c>
    </row>
    <row r="45" spans="4:10" ht="15" customHeight="1" x14ac:dyDescent="0.2">
      <c r="D45" s="77" t="s">
        <v>35</v>
      </c>
      <c r="E45" s="24"/>
      <c r="F45" s="154">
        <v>56.087749999999993</v>
      </c>
      <c r="G45" s="109"/>
      <c r="H45" s="117">
        <f t="shared" si="0"/>
        <v>0.55466800257106164</v>
      </c>
      <c r="I45" s="118"/>
      <c r="J45" s="131">
        <f t="shared" si="1"/>
        <v>97.345496118975547</v>
      </c>
    </row>
    <row r="46" spans="4:10" ht="15" customHeight="1" x14ac:dyDescent="0.2">
      <c r="D46" s="79" t="s">
        <v>36</v>
      </c>
      <c r="E46" s="27"/>
      <c r="F46" s="155">
        <v>42.796049999999994</v>
      </c>
      <c r="G46" s="110"/>
      <c r="H46" s="114">
        <f t="shared" si="0"/>
        <v>0.42322253204008509</v>
      </c>
      <c r="I46" s="119"/>
      <c r="J46" s="132">
        <f t="shared" si="1"/>
        <v>97.768718651015632</v>
      </c>
    </row>
    <row r="47" spans="4:10" ht="15" customHeight="1" x14ac:dyDescent="0.2">
      <c r="D47" s="77" t="s">
        <v>37</v>
      </c>
      <c r="E47" s="30"/>
      <c r="F47" s="154">
        <v>33.5715</v>
      </c>
      <c r="G47" s="109"/>
      <c r="H47" s="157">
        <f t="shared" si="0"/>
        <v>0.33199828569187384</v>
      </c>
      <c r="I47" s="118"/>
      <c r="J47" s="131">
        <f t="shared" si="1"/>
        <v>98.100716936707499</v>
      </c>
    </row>
    <row r="48" spans="4:10" ht="15" customHeight="1" x14ac:dyDescent="0.2">
      <c r="D48" s="77" t="s">
        <v>38</v>
      </c>
      <c r="E48" s="24"/>
      <c r="F48" s="154">
        <v>25.894999999999996</v>
      </c>
      <c r="G48" s="109"/>
      <c r="H48" s="117">
        <f t="shared" si="0"/>
        <v>0.2560831541036615</v>
      </c>
      <c r="I48" s="118"/>
      <c r="J48" s="131">
        <f t="shared" si="1"/>
        <v>98.356800090811163</v>
      </c>
    </row>
    <row r="49" spans="4:10" ht="15" customHeight="1" x14ac:dyDescent="0.2">
      <c r="D49" s="77" t="s">
        <v>39</v>
      </c>
      <c r="E49" s="24"/>
      <c r="F49" s="154">
        <v>64.893300000000011</v>
      </c>
      <c r="G49" s="109"/>
      <c r="H49" s="117">
        <f t="shared" si="0"/>
        <v>0.6417486365783025</v>
      </c>
      <c r="I49" s="118"/>
      <c r="J49" s="131">
        <f t="shared" si="1"/>
        <v>98.998548727389462</v>
      </c>
    </row>
    <row r="50" spans="4:10" ht="15" customHeight="1" x14ac:dyDescent="0.2">
      <c r="D50" s="77" t="s">
        <v>40</v>
      </c>
      <c r="E50" s="24"/>
      <c r="F50" s="154">
        <v>30.658249999999999</v>
      </c>
      <c r="G50" s="109"/>
      <c r="H50" s="117">
        <f t="shared" si="0"/>
        <v>0.30318831277461211</v>
      </c>
      <c r="I50" s="118"/>
      <c r="J50" s="131">
        <f t="shared" si="1"/>
        <v>99.30173704016407</v>
      </c>
    </row>
    <row r="51" spans="4:10" ht="15" customHeight="1" x14ac:dyDescent="0.2">
      <c r="D51" s="79" t="s">
        <v>41</v>
      </c>
      <c r="E51" s="27"/>
      <c r="F51" s="155">
        <v>17.7364</v>
      </c>
      <c r="G51" s="110"/>
      <c r="H51" s="114">
        <f t="shared" si="0"/>
        <v>0.17540039600093385</v>
      </c>
      <c r="I51" s="119"/>
      <c r="J51" s="132">
        <f t="shared" si="1"/>
        <v>99.477137436165009</v>
      </c>
    </row>
    <row r="52" spans="4:10" ht="15" customHeight="1" x14ac:dyDescent="0.2">
      <c r="D52" s="77" t="s">
        <v>42</v>
      </c>
      <c r="E52" s="30"/>
      <c r="F52" s="154">
        <v>11.446850000000001</v>
      </c>
      <c r="G52" s="109"/>
      <c r="H52" s="157">
        <f t="shared" si="0"/>
        <v>0.11320121461871011</v>
      </c>
      <c r="I52" s="118"/>
      <c r="J52" s="131">
        <f t="shared" si="1"/>
        <v>99.590338650783721</v>
      </c>
    </row>
    <row r="53" spans="4:10" ht="15" customHeight="1" x14ac:dyDescent="0.2">
      <c r="D53" s="83" t="s">
        <v>43</v>
      </c>
      <c r="E53" s="33"/>
      <c r="F53" s="154">
        <v>8.2649499999999989</v>
      </c>
      <c r="G53" s="109"/>
      <c r="H53" s="117">
        <f t="shared" si="0"/>
        <v>8.1734484051324857E-2</v>
      </c>
      <c r="I53" s="118"/>
      <c r="J53" s="131">
        <f t="shared" si="1"/>
        <v>99.672073134835045</v>
      </c>
    </row>
    <row r="54" spans="4:10" ht="15" customHeight="1" x14ac:dyDescent="0.2">
      <c r="D54" s="85" t="s">
        <v>44</v>
      </c>
      <c r="E54" s="35"/>
      <c r="F54" s="154">
        <v>6.0777000000000001</v>
      </c>
      <c r="G54" s="109"/>
      <c r="H54" s="117">
        <f t="shared" si="0"/>
        <v>6.0104135381186474E-2</v>
      </c>
      <c r="I54" s="118"/>
      <c r="J54" s="131">
        <f t="shared" si="1"/>
        <v>99.732177270216226</v>
      </c>
    </row>
    <row r="55" spans="4:10" ht="15" customHeight="1" x14ac:dyDescent="0.2">
      <c r="D55" s="85" t="s">
        <v>45</v>
      </c>
      <c r="E55" s="35"/>
      <c r="F55" s="154">
        <v>13.248150000000003</v>
      </c>
      <c r="G55" s="109"/>
      <c r="H55" s="117">
        <f t="shared" si="0"/>
        <v>0.13101479196904514</v>
      </c>
      <c r="I55" s="118"/>
      <c r="J55" s="131">
        <f t="shared" si="1"/>
        <v>99.863192062185277</v>
      </c>
    </row>
    <row r="56" spans="4:10" ht="15" customHeight="1" x14ac:dyDescent="0.2">
      <c r="D56" s="87" t="s">
        <v>46</v>
      </c>
      <c r="E56" s="37"/>
      <c r="F56" s="155">
        <v>5.0549500000000007</v>
      </c>
      <c r="G56" s="110"/>
      <c r="H56" s="114">
        <f t="shared" si="0"/>
        <v>4.9989864446275498E-2</v>
      </c>
      <c r="I56" s="119"/>
      <c r="J56" s="132">
        <f t="shared" si="1"/>
        <v>99.913181926631552</v>
      </c>
    </row>
    <row r="57" spans="4:10" ht="15" customHeight="1" x14ac:dyDescent="0.2">
      <c r="D57" s="85" t="s">
        <v>47</v>
      </c>
      <c r="E57" s="39"/>
      <c r="F57" s="154">
        <v>2.64215</v>
      </c>
      <c r="G57" s="109"/>
      <c r="H57" s="117">
        <f t="shared" si="0"/>
        <v>2.6128986507626538E-2</v>
      </c>
      <c r="I57" s="118"/>
      <c r="J57" s="131">
        <f t="shared" si="1"/>
        <v>99.939310913139181</v>
      </c>
    </row>
    <row r="58" spans="4:10" ht="15" customHeight="1" x14ac:dyDescent="0.2">
      <c r="D58" s="85" t="s">
        <v>48</v>
      </c>
      <c r="E58" s="35"/>
      <c r="F58" s="154">
        <v>6.1368499999999999</v>
      </c>
      <c r="G58" s="109"/>
      <c r="H58" s="117">
        <f t="shared" si="0"/>
        <v>6.0689086860824686E-2</v>
      </c>
      <c r="I58" s="118"/>
      <c r="J58" s="131">
        <f t="shared" si="1"/>
        <v>100</v>
      </c>
    </row>
    <row r="59" spans="4:10" ht="15.95" customHeight="1" x14ac:dyDescent="0.2">
      <c r="D59" s="105" t="s">
        <v>55</v>
      </c>
      <c r="E59" s="105"/>
      <c r="F59" s="156">
        <v>10111.949804210002</v>
      </c>
      <c r="G59" s="116"/>
      <c r="H59" s="129">
        <f>F59/$F$59*100</f>
        <v>100</v>
      </c>
      <c r="I59" s="120"/>
      <c r="J59" s="120"/>
    </row>
    <row r="60" spans="4:10" ht="3" customHeight="1" x14ac:dyDescent="0.2">
      <c r="D60"/>
      <c r="E60" s="15"/>
      <c r="F60" s="15"/>
      <c r="G60"/>
      <c r="H60"/>
      <c r="I60"/>
      <c r="J60"/>
    </row>
    <row r="61" spans="4:10" ht="15" customHeight="1" x14ac:dyDescent="0.2"/>
  </sheetData>
  <mergeCells count="6">
    <mergeCell ref="C2:K2"/>
    <mergeCell ref="F7:J7"/>
    <mergeCell ref="H9:H10"/>
    <mergeCell ref="D4:J4"/>
    <mergeCell ref="D5:J5"/>
    <mergeCell ref="D7:D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108</v>
      </c>
      <c r="D4" s="202"/>
      <c r="E4" s="196"/>
      <c r="F4" s="196"/>
      <c r="G4" s="196"/>
      <c r="H4" s="196"/>
      <c r="I4" s="196"/>
      <c r="J4" s="196"/>
      <c r="K4" s="196"/>
      <c r="L4" s="196"/>
      <c r="M4" s="196"/>
      <c r="N4" s="196"/>
      <c r="O4" s="196"/>
      <c r="P4" s="196"/>
      <c r="Q4" s="196"/>
      <c r="R4" s="7"/>
    </row>
    <row r="5" spans="1:18" ht="18" customHeight="1" x14ac:dyDescent="0.3">
      <c r="A5" s="6"/>
      <c r="C5" s="196" t="s">
        <v>143</v>
      </c>
      <c r="D5" s="196"/>
      <c r="E5" s="196"/>
      <c r="F5" s="196"/>
      <c r="G5" s="196"/>
      <c r="H5" s="196"/>
      <c r="I5" s="196"/>
      <c r="J5" s="196"/>
      <c r="K5" s="196"/>
      <c r="L5" s="196"/>
      <c r="M5" s="196"/>
      <c r="N5" s="196"/>
      <c r="O5" s="196"/>
      <c r="P5" s="196"/>
      <c r="Q5" s="196"/>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0</v>
      </c>
      <c r="F12" s="109"/>
      <c r="G12" s="117">
        <f t="shared" ref="G12:G59" si="0">E12/$E$59*100</f>
        <v>0</v>
      </c>
      <c r="H12" s="118"/>
      <c r="I12" s="117">
        <f t="shared" ref="I12:I58" si="1">I11+G12</f>
        <v>0</v>
      </c>
      <c r="J12" s="118"/>
      <c r="K12" s="139">
        <v>0</v>
      </c>
      <c r="L12" s="109"/>
      <c r="M12" s="117">
        <f t="shared" ref="M12:M59" si="2">K12/$K$59*100</f>
        <v>0</v>
      </c>
      <c r="N12" s="118"/>
      <c r="O12" s="117">
        <f t="shared" ref="O12:O58" si="3">O11+M12</f>
        <v>0</v>
      </c>
      <c r="P12" s="118"/>
      <c r="Q12" s="169" t="s">
        <v>128</v>
      </c>
    </row>
    <row r="13" spans="1:18" ht="15" customHeight="1" x14ac:dyDescent="0.2">
      <c r="A13" s="2"/>
      <c r="C13" s="77" t="s">
        <v>3</v>
      </c>
      <c r="D13" s="24"/>
      <c r="E13" s="92">
        <v>42586</v>
      </c>
      <c r="F13" s="109"/>
      <c r="G13" s="117">
        <f t="shared" si="0"/>
        <v>1.5127988982066729</v>
      </c>
      <c r="H13" s="118"/>
      <c r="I13" s="117">
        <f t="shared" si="1"/>
        <v>1.5127988982066729</v>
      </c>
      <c r="J13" s="118"/>
      <c r="K13" s="139">
        <v>16.105500059999716</v>
      </c>
      <c r="L13" s="109"/>
      <c r="M13" s="117">
        <f t="shared" si="2"/>
        <v>0.30949763478919379</v>
      </c>
      <c r="N13" s="118"/>
      <c r="O13" s="118">
        <f t="shared" si="3"/>
        <v>0.30949763478919379</v>
      </c>
      <c r="P13" s="118"/>
      <c r="Q13" s="142">
        <v>378.18766871741218</v>
      </c>
    </row>
    <row r="14" spans="1:18" ht="15" customHeight="1" x14ac:dyDescent="0.2">
      <c r="A14" s="2"/>
      <c r="C14" s="77" t="s">
        <v>4</v>
      </c>
      <c r="D14" s="24"/>
      <c r="E14" s="92">
        <v>39030</v>
      </c>
      <c r="F14" s="109"/>
      <c r="G14" s="117">
        <f t="shared" si="0"/>
        <v>1.3864777390928109</v>
      </c>
      <c r="H14" s="118"/>
      <c r="I14" s="117">
        <f t="shared" si="1"/>
        <v>2.8992766372994838</v>
      </c>
      <c r="J14" s="118"/>
      <c r="K14" s="139">
        <v>26.630931080000384</v>
      </c>
      <c r="L14" s="109"/>
      <c r="M14" s="117">
        <f t="shared" si="2"/>
        <v>0.51176369257635412</v>
      </c>
      <c r="N14" s="118"/>
      <c r="O14" s="118">
        <f t="shared" si="3"/>
        <v>0.82126132736554791</v>
      </c>
      <c r="P14" s="118"/>
      <c r="Q14" s="142">
        <v>682.31952549322011</v>
      </c>
    </row>
    <row r="15" spans="1:18" ht="15" customHeight="1" x14ac:dyDescent="0.2">
      <c r="A15" s="2"/>
      <c r="C15" s="77" t="s">
        <v>5</v>
      </c>
      <c r="D15" s="24"/>
      <c r="E15" s="92">
        <v>52317</v>
      </c>
      <c r="F15" s="109"/>
      <c r="G15" s="117">
        <f t="shared" si="0"/>
        <v>1.8584769632620699</v>
      </c>
      <c r="H15" s="118"/>
      <c r="I15" s="117">
        <f t="shared" si="1"/>
        <v>4.7577536005615535</v>
      </c>
      <c r="J15" s="118"/>
      <c r="K15" s="139">
        <v>37.408135700000763</v>
      </c>
      <c r="L15" s="109"/>
      <c r="M15" s="117">
        <f t="shared" si="2"/>
        <v>0.71886805612316029</v>
      </c>
      <c r="N15" s="118"/>
      <c r="O15" s="118">
        <f t="shared" si="3"/>
        <v>1.5401293834887082</v>
      </c>
      <c r="P15" s="118"/>
      <c r="Q15" s="142">
        <v>715.02830246384087</v>
      </c>
    </row>
    <row r="16" spans="1:18" ht="15" customHeight="1" x14ac:dyDescent="0.2">
      <c r="A16" s="2"/>
      <c r="C16" s="79" t="s">
        <v>6</v>
      </c>
      <c r="D16" s="27"/>
      <c r="E16" s="93">
        <v>61762</v>
      </c>
      <c r="F16" s="110"/>
      <c r="G16" s="114">
        <f t="shared" si="0"/>
        <v>2.1939953400422803</v>
      </c>
      <c r="H16" s="119"/>
      <c r="I16" s="114">
        <f t="shared" si="1"/>
        <v>6.9517489406038333</v>
      </c>
      <c r="J16" s="119"/>
      <c r="K16" s="140">
        <v>48.099856890001938</v>
      </c>
      <c r="L16" s="110"/>
      <c r="M16" s="114">
        <f t="shared" si="2"/>
        <v>0.92432969393653008</v>
      </c>
      <c r="N16" s="119"/>
      <c r="O16" s="119">
        <f t="shared" si="3"/>
        <v>2.4644590774252384</v>
      </c>
      <c r="P16" s="119"/>
      <c r="Q16" s="143">
        <v>778.79370632430846</v>
      </c>
    </row>
    <row r="17" spans="3:17" ht="15" customHeight="1" x14ac:dyDescent="0.2">
      <c r="C17" s="77" t="s">
        <v>7</v>
      </c>
      <c r="D17" s="24"/>
      <c r="E17" s="92">
        <v>43946</v>
      </c>
      <c r="F17" s="109"/>
      <c r="G17" s="117">
        <f t="shared" si="0"/>
        <v>1.5611107025921769</v>
      </c>
      <c r="H17" s="118"/>
      <c r="I17" s="117">
        <f t="shared" si="1"/>
        <v>8.5128596431960109</v>
      </c>
      <c r="J17" s="118"/>
      <c r="K17" s="139">
        <v>37.408981880001008</v>
      </c>
      <c r="L17" s="109"/>
      <c r="M17" s="117">
        <f t="shared" si="2"/>
        <v>0.71888431707176204</v>
      </c>
      <c r="N17" s="118"/>
      <c r="O17" s="118">
        <f t="shared" si="3"/>
        <v>3.1833433944970002</v>
      </c>
      <c r="P17" s="118"/>
      <c r="Q17" s="142">
        <v>851.24884813182109</v>
      </c>
    </row>
    <row r="18" spans="3:17" ht="15" customHeight="1" x14ac:dyDescent="0.2">
      <c r="C18" s="77" t="s">
        <v>8</v>
      </c>
      <c r="D18" s="24"/>
      <c r="E18" s="92">
        <v>40427</v>
      </c>
      <c r="F18" s="109"/>
      <c r="G18" s="117">
        <f t="shared" si="0"/>
        <v>1.4361039087446852</v>
      </c>
      <c r="H18" s="118"/>
      <c r="I18" s="117">
        <f t="shared" si="1"/>
        <v>9.9489635519406967</v>
      </c>
      <c r="J18" s="118"/>
      <c r="K18" s="139">
        <v>34.941047630000888</v>
      </c>
      <c r="L18" s="109"/>
      <c r="M18" s="117">
        <f t="shared" si="2"/>
        <v>0.67145829426311088</v>
      </c>
      <c r="N18" s="118"/>
      <c r="O18" s="118">
        <f t="shared" si="3"/>
        <v>3.8548016887601113</v>
      </c>
      <c r="P18" s="118"/>
      <c r="Q18" s="142">
        <v>864.29979048657799</v>
      </c>
    </row>
    <row r="19" spans="3:17" ht="15" customHeight="1" x14ac:dyDescent="0.2">
      <c r="C19" s="77" t="s">
        <v>9</v>
      </c>
      <c r="D19" s="24"/>
      <c r="E19" s="92">
        <v>41449</v>
      </c>
      <c r="F19" s="109"/>
      <c r="G19" s="117">
        <f t="shared" si="0"/>
        <v>1.4724088088049683</v>
      </c>
      <c r="H19" s="118"/>
      <c r="I19" s="117">
        <f t="shared" si="1"/>
        <v>11.421372360745664</v>
      </c>
      <c r="J19" s="118"/>
      <c r="K19" s="139">
        <v>37.198272170000749</v>
      </c>
      <c r="L19" s="109"/>
      <c r="M19" s="117">
        <f t="shared" si="2"/>
        <v>0.71483513159914425</v>
      </c>
      <c r="N19" s="118"/>
      <c r="O19" s="118">
        <f t="shared" si="3"/>
        <v>4.5696368203592552</v>
      </c>
      <c r="P19" s="118"/>
      <c r="Q19" s="142">
        <v>897.44679413256642</v>
      </c>
    </row>
    <row r="20" spans="3:17" ht="15" customHeight="1" x14ac:dyDescent="0.2">
      <c r="C20" s="77" t="s">
        <v>10</v>
      </c>
      <c r="D20" s="24"/>
      <c r="E20" s="92">
        <v>41037</v>
      </c>
      <c r="F20" s="109"/>
      <c r="G20" s="117">
        <f t="shared" si="0"/>
        <v>1.4577731739470068</v>
      </c>
      <c r="H20" s="118"/>
      <c r="I20" s="117">
        <f t="shared" si="1"/>
        <v>12.879145534692672</v>
      </c>
      <c r="J20" s="118"/>
      <c r="K20" s="139">
        <v>37.457894570001208</v>
      </c>
      <c r="L20" s="109"/>
      <c r="M20" s="117">
        <f t="shared" si="2"/>
        <v>0.71982426689075829</v>
      </c>
      <c r="N20" s="118"/>
      <c r="O20" s="118">
        <f t="shared" si="3"/>
        <v>5.2894610872500136</v>
      </c>
      <c r="P20" s="118"/>
      <c r="Q20" s="142">
        <v>912.7834532251677</v>
      </c>
    </row>
    <row r="21" spans="3:17" ht="15" customHeight="1" x14ac:dyDescent="0.2">
      <c r="C21" s="79" t="s">
        <v>11</v>
      </c>
      <c r="D21" s="27"/>
      <c r="E21" s="93">
        <v>45766</v>
      </c>
      <c r="F21" s="110"/>
      <c r="G21" s="114">
        <f t="shared" si="0"/>
        <v>1.6257632643433662</v>
      </c>
      <c r="H21" s="119"/>
      <c r="I21" s="114">
        <f t="shared" si="1"/>
        <v>14.504908799036038</v>
      </c>
      <c r="J21" s="119"/>
      <c r="K21" s="140">
        <v>43.57297246000126</v>
      </c>
      <c r="L21" s="110"/>
      <c r="M21" s="114">
        <f t="shared" si="2"/>
        <v>0.83733705050231788</v>
      </c>
      <c r="N21" s="119"/>
      <c r="O21" s="119">
        <f t="shared" si="3"/>
        <v>6.1267981377523313</v>
      </c>
      <c r="P21" s="119"/>
      <c r="Q21" s="143">
        <v>952.08173010534586</v>
      </c>
    </row>
    <row r="22" spans="3:17" ht="15" customHeight="1" x14ac:dyDescent="0.2">
      <c r="C22" s="77" t="s">
        <v>12</v>
      </c>
      <c r="D22" s="24"/>
      <c r="E22" s="92">
        <v>48300</v>
      </c>
      <c r="F22" s="109"/>
      <c r="G22" s="117">
        <f t="shared" si="0"/>
        <v>1.7157795233969451</v>
      </c>
      <c r="H22" s="118"/>
      <c r="I22" s="117">
        <f t="shared" si="1"/>
        <v>16.220688322432984</v>
      </c>
      <c r="J22" s="118"/>
      <c r="K22" s="139">
        <v>47.472435230001338</v>
      </c>
      <c r="L22" s="109"/>
      <c r="M22" s="117">
        <f t="shared" si="2"/>
        <v>0.91227260045528002</v>
      </c>
      <c r="N22" s="118"/>
      <c r="O22" s="118">
        <f t="shared" si="3"/>
        <v>7.0390707382076112</v>
      </c>
      <c r="P22" s="118"/>
      <c r="Q22" s="142">
        <v>982.86615383025548</v>
      </c>
    </row>
    <row r="23" spans="3:17" ht="15" customHeight="1" x14ac:dyDescent="0.2">
      <c r="C23" s="77" t="s">
        <v>13</v>
      </c>
      <c r="D23" s="24"/>
      <c r="E23" s="92">
        <v>80174</v>
      </c>
      <c r="F23" s="109"/>
      <c r="G23" s="117">
        <f t="shared" si="0"/>
        <v>2.8480519152966184</v>
      </c>
      <c r="H23" s="118"/>
      <c r="I23" s="117">
        <f t="shared" si="1"/>
        <v>19.068740237729603</v>
      </c>
      <c r="J23" s="118"/>
      <c r="K23" s="139">
        <v>74.468912330001544</v>
      </c>
      <c r="L23" s="109"/>
      <c r="M23" s="117">
        <f t="shared" si="2"/>
        <v>1.4310609509543979</v>
      </c>
      <c r="N23" s="118"/>
      <c r="O23" s="118">
        <f t="shared" si="3"/>
        <v>8.4701316891620095</v>
      </c>
      <c r="P23" s="118"/>
      <c r="Q23" s="142">
        <v>928.84117457032892</v>
      </c>
    </row>
    <row r="24" spans="3:17" ht="15" customHeight="1" x14ac:dyDescent="0.2">
      <c r="C24" s="77" t="s">
        <v>14</v>
      </c>
      <c r="D24" s="24"/>
      <c r="E24" s="92">
        <v>88418</v>
      </c>
      <c r="F24" s="109"/>
      <c r="G24" s="117">
        <f t="shared" si="0"/>
        <v>3.1409067059981597</v>
      </c>
      <c r="H24" s="118"/>
      <c r="I24" s="117">
        <f t="shared" si="1"/>
        <v>22.209646943727762</v>
      </c>
      <c r="J24" s="118"/>
      <c r="K24" s="139">
        <v>85.173533559999512</v>
      </c>
      <c r="L24" s="109"/>
      <c r="M24" s="117">
        <f t="shared" si="2"/>
        <v>1.6367704874267859</v>
      </c>
      <c r="N24" s="118"/>
      <c r="O24" s="118">
        <f t="shared" si="3"/>
        <v>10.106902176588795</v>
      </c>
      <c r="P24" s="118"/>
      <c r="Q24" s="142">
        <v>963.30536270894515</v>
      </c>
    </row>
    <row r="25" spans="3:17" ht="15" customHeight="1" x14ac:dyDescent="0.2">
      <c r="C25" s="77" t="s">
        <v>15</v>
      </c>
      <c r="D25" s="24"/>
      <c r="E25" s="92">
        <v>93897</v>
      </c>
      <c r="F25" s="109"/>
      <c r="G25" s="117">
        <f t="shared" si="0"/>
        <v>3.335539335577701</v>
      </c>
      <c r="H25" s="118"/>
      <c r="I25" s="117">
        <f t="shared" si="1"/>
        <v>25.545186279305462</v>
      </c>
      <c r="J25" s="118"/>
      <c r="K25" s="139">
        <v>93.643958619997647</v>
      </c>
      <c r="L25" s="109"/>
      <c r="M25" s="117">
        <f t="shared" si="2"/>
        <v>1.7995457202330989</v>
      </c>
      <c r="N25" s="118"/>
      <c r="O25" s="118">
        <f t="shared" si="3"/>
        <v>11.906447896821893</v>
      </c>
      <c r="P25" s="118"/>
      <c r="Q25" s="142">
        <v>997.30511752236657</v>
      </c>
    </row>
    <row r="26" spans="3:17" ht="15" customHeight="1" x14ac:dyDescent="0.2">
      <c r="C26" s="79" t="s">
        <v>16</v>
      </c>
      <c r="D26" s="27"/>
      <c r="E26" s="93">
        <v>96732</v>
      </c>
      <c r="F26" s="110"/>
      <c r="G26" s="114">
        <f t="shared" si="0"/>
        <v>3.43624813369013</v>
      </c>
      <c r="H26" s="119"/>
      <c r="I26" s="114">
        <f t="shared" si="1"/>
        <v>28.98143441299559</v>
      </c>
      <c r="J26" s="119"/>
      <c r="K26" s="140">
        <v>98.205894789996677</v>
      </c>
      <c r="L26" s="110"/>
      <c r="M26" s="114">
        <f t="shared" si="2"/>
        <v>1.8872119491247212</v>
      </c>
      <c r="N26" s="119"/>
      <c r="O26" s="119">
        <f t="shared" si="3"/>
        <v>13.793659845946614</v>
      </c>
      <c r="P26" s="119"/>
      <c r="Q26" s="143">
        <v>1015.236889447098</v>
      </c>
    </row>
    <row r="27" spans="3:17" ht="15" customHeight="1" x14ac:dyDescent="0.2">
      <c r="C27" s="77" t="s">
        <v>17</v>
      </c>
      <c r="D27" s="24"/>
      <c r="E27" s="92">
        <v>96504</v>
      </c>
      <c r="F27" s="109"/>
      <c r="G27" s="117">
        <f t="shared" si="0"/>
        <v>3.4281488017784425</v>
      </c>
      <c r="H27" s="118"/>
      <c r="I27" s="117">
        <f t="shared" si="1"/>
        <v>32.409583214774031</v>
      </c>
      <c r="J27" s="118"/>
      <c r="K27" s="139">
        <v>101.37205835999758</v>
      </c>
      <c r="L27" s="109"/>
      <c r="M27" s="117">
        <f t="shared" si="2"/>
        <v>1.9480557684796234</v>
      </c>
      <c r="N27" s="118"/>
      <c r="O27" s="118">
        <f t="shared" si="3"/>
        <v>15.741715614426237</v>
      </c>
      <c r="P27" s="118"/>
      <c r="Q27" s="142">
        <v>1050.4441096741855</v>
      </c>
    </row>
    <row r="28" spans="3:17" ht="15" customHeight="1" x14ac:dyDescent="0.2">
      <c r="C28" s="77" t="s">
        <v>18</v>
      </c>
      <c r="D28" s="24"/>
      <c r="E28" s="92">
        <v>89073</v>
      </c>
      <c r="F28" s="109"/>
      <c r="G28" s="117">
        <f t="shared" si="0"/>
        <v>3.1641745235514716</v>
      </c>
      <c r="H28" s="118"/>
      <c r="I28" s="117">
        <f t="shared" si="1"/>
        <v>35.573757738325504</v>
      </c>
      <c r="J28" s="118"/>
      <c r="K28" s="139">
        <v>99.606376019996986</v>
      </c>
      <c r="L28" s="109"/>
      <c r="M28" s="117">
        <f t="shared" si="2"/>
        <v>1.9141248438896765</v>
      </c>
      <c r="N28" s="118"/>
      <c r="O28" s="118">
        <f t="shared" si="3"/>
        <v>17.655840458315915</v>
      </c>
      <c r="P28" s="118"/>
      <c r="Q28" s="142">
        <v>1118.2555434306355</v>
      </c>
    </row>
    <row r="29" spans="3:17" ht="15" customHeight="1" x14ac:dyDescent="0.2">
      <c r="C29" s="77" t="s">
        <v>19</v>
      </c>
      <c r="D29" s="24"/>
      <c r="E29" s="92">
        <v>83486</v>
      </c>
      <c r="F29" s="109"/>
      <c r="G29" s="117">
        <f t="shared" si="0"/>
        <v>2.965705368329552</v>
      </c>
      <c r="H29" s="118"/>
      <c r="I29" s="117">
        <f t="shared" si="1"/>
        <v>38.539463106655056</v>
      </c>
      <c r="J29" s="118"/>
      <c r="K29" s="139">
        <v>97.928245159997601</v>
      </c>
      <c r="L29" s="109"/>
      <c r="M29" s="117">
        <f t="shared" si="2"/>
        <v>1.8818763865240771</v>
      </c>
      <c r="N29" s="118"/>
      <c r="O29" s="118">
        <f t="shared" si="3"/>
        <v>19.537716844839991</v>
      </c>
      <c r="P29" s="118"/>
      <c r="Q29" s="142">
        <v>1172.9900241956448</v>
      </c>
    </row>
    <row r="30" spans="3:17" ht="15" customHeight="1" x14ac:dyDescent="0.2">
      <c r="C30" s="77" t="s">
        <v>20</v>
      </c>
      <c r="D30" s="24"/>
      <c r="E30" s="92">
        <v>80891</v>
      </c>
      <c r="F30" s="109"/>
      <c r="G30" s="117">
        <f t="shared" si="0"/>
        <v>2.8735221827557411</v>
      </c>
      <c r="H30" s="118"/>
      <c r="I30" s="117">
        <f t="shared" si="1"/>
        <v>41.412985289410798</v>
      </c>
      <c r="J30" s="118"/>
      <c r="K30" s="139">
        <v>99.229246379999196</v>
      </c>
      <c r="L30" s="109"/>
      <c r="M30" s="117">
        <f t="shared" si="2"/>
        <v>1.9068775848071655</v>
      </c>
      <c r="N30" s="118"/>
      <c r="O30" s="118">
        <f t="shared" si="3"/>
        <v>21.444594429647157</v>
      </c>
      <c r="P30" s="118"/>
      <c r="Q30" s="142">
        <v>1226.7031731589323</v>
      </c>
    </row>
    <row r="31" spans="3:17" ht="15" customHeight="1" x14ac:dyDescent="0.2">
      <c r="C31" s="79" t="s">
        <v>21</v>
      </c>
      <c r="D31" s="27"/>
      <c r="E31" s="93">
        <v>78727</v>
      </c>
      <c r="F31" s="110"/>
      <c r="G31" s="114">
        <f t="shared" si="0"/>
        <v>2.7966495763658656</v>
      </c>
      <c r="H31" s="119"/>
      <c r="I31" s="114">
        <f t="shared" si="1"/>
        <v>44.209634865776664</v>
      </c>
      <c r="J31" s="119"/>
      <c r="K31" s="140">
        <v>99.604558519998236</v>
      </c>
      <c r="L31" s="110"/>
      <c r="M31" s="114">
        <f t="shared" si="2"/>
        <v>1.9140899171908008</v>
      </c>
      <c r="N31" s="119"/>
      <c r="O31" s="119">
        <f t="shared" si="3"/>
        <v>23.358684346837958</v>
      </c>
      <c r="P31" s="119"/>
      <c r="Q31" s="143">
        <v>1265.1893063370665</v>
      </c>
    </row>
    <row r="32" spans="3:17" ht="15" customHeight="1" x14ac:dyDescent="0.2">
      <c r="C32" s="77" t="s">
        <v>22</v>
      </c>
      <c r="D32" s="24"/>
      <c r="E32" s="92">
        <v>79028</v>
      </c>
      <c r="F32" s="109"/>
      <c r="G32" s="117">
        <f t="shared" si="0"/>
        <v>2.8073421154247158</v>
      </c>
      <c r="H32" s="118"/>
      <c r="I32" s="117">
        <f t="shared" si="1"/>
        <v>47.016976981201381</v>
      </c>
      <c r="J32" s="118"/>
      <c r="K32" s="139">
        <v>103.88493930999881</v>
      </c>
      <c r="L32" s="109"/>
      <c r="M32" s="117">
        <f t="shared" si="2"/>
        <v>1.9963455271108259</v>
      </c>
      <c r="N32" s="118"/>
      <c r="O32" s="118">
        <f t="shared" si="3"/>
        <v>25.355029873948784</v>
      </c>
      <c r="P32" s="118"/>
      <c r="Q32" s="142">
        <v>1314.5333212279043</v>
      </c>
    </row>
    <row r="33" spans="3:17" ht="15" customHeight="1" x14ac:dyDescent="0.2">
      <c r="C33" s="77" t="s">
        <v>23</v>
      </c>
      <c r="D33" s="24"/>
      <c r="E33" s="92">
        <v>163171</v>
      </c>
      <c r="F33" s="109"/>
      <c r="G33" s="117">
        <f t="shared" si="0"/>
        <v>5.7963863480787348</v>
      </c>
      <c r="H33" s="118"/>
      <c r="I33" s="117">
        <f t="shared" si="1"/>
        <v>52.813363329280115</v>
      </c>
      <c r="J33" s="118"/>
      <c r="K33" s="139">
        <v>226.00086532998441</v>
      </c>
      <c r="L33" s="109"/>
      <c r="M33" s="117">
        <f t="shared" si="2"/>
        <v>4.3430339337096315</v>
      </c>
      <c r="N33" s="118"/>
      <c r="O33" s="118">
        <f t="shared" si="3"/>
        <v>29.698063807658414</v>
      </c>
      <c r="P33" s="118"/>
      <c r="Q33" s="142">
        <v>1385.0553427385037</v>
      </c>
    </row>
    <row r="34" spans="3:17" ht="15" customHeight="1" x14ac:dyDescent="0.2">
      <c r="C34" s="77" t="s">
        <v>24</v>
      </c>
      <c r="D34" s="24"/>
      <c r="E34" s="92">
        <v>157939</v>
      </c>
      <c r="F34" s="109"/>
      <c r="G34" s="117">
        <f t="shared" si="0"/>
        <v>5.6105279947368549</v>
      </c>
      <c r="H34" s="118"/>
      <c r="I34" s="117">
        <f t="shared" si="1"/>
        <v>58.423891324016971</v>
      </c>
      <c r="J34" s="118"/>
      <c r="K34" s="139">
        <v>240.16961869998556</v>
      </c>
      <c r="L34" s="109"/>
      <c r="M34" s="117">
        <f t="shared" si="2"/>
        <v>4.6153133189873374</v>
      </c>
      <c r="N34" s="118"/>
      <c r="O34" s="118">
        <f t="shared" si="3"/>
        <v>34.313377126645754</v>
      </c>
      <c r="P34" s="118"/>
      <c r="Q34" s="142">
        <v>1520.6479634541536</v>
      </c>
    </row>
    <row r="35" spans="3:17" ht="15" customHeight="1" x14ac:dyDescent="0.2">
      <c r="C35" s="77" t="s">
        <v>25</v>
      </c>
      <c r="D35" s="24"/>
      <c r="E35" s="92">
        <v>150569</v>
      </c>
      <c r="F35" s="109"/>
      <c r="G35" s="117">
        <f t="shared" si="0"/>
        <v>5.3487206430301164</v>
      </c>
      <c r="H35" s="118"/>
      <c r="I35" s="117">
        <f t="shared" si="1"/>
        <v>63.772611967047084</v>
      </c>
      <c r="J35" s="118"/>
      <c r="K35" s="139">
        <v>249.77271293998464</v>
      </c>
      <c r="L35" s="109"/>
      <c r="M35" s="117">
        <f t="shared" si="2"/>
        <v>4.7998549316578538</v>
      </c>
      <c r="N35" s="118"/>
      <c r="O35" s="118">
        <f t="shared" si="3"/>
        <v>39.113232058303609</v>
      </c>
      <c r="P35" s="118"/>
      <c r="Q35" s="142">
        <v>1658.8588151610534</v>
      </c>
    </row>
    <row r="36" spans="3:17" ht="15" customHeight="1" x14ac:dyDescent="0.2">
      <c r="C36" s="79" t="s">
        <v>26</v>
      </c>
      <c r="D36" s="27"/>
      <c r="E36" s="93">
        <v>128647</v>
      </c>
      <c r="F36" s="110"/>
      <c r="G36" s="114">
        <f t="shared" si="0"/>
        <v>4.5699769843984841</v>
      </c>
      <c r="H36" s="119"/>
      <c r="I36" s="114">
        <f t="shared" si="1"/>
        <v>68.342588951445563</v>
      </c>
      <c r="J36" s="119"/>
      <c r="K36" s="140">
        <v>233.4708121799882</v>
      </c>
      <c r="L36" s="110"/>
      <c r="M36" s="114">
        <f t="shared" si="2"/>
        <v>4.4865830860777205</v>
      </c>
      <c r="N36" s="119"/>
      <c r="O36" s="119">
        <f t="shared" si="3"/>
        <v>43.599815144381331</v>
      </c>
      <c r="P36" s="119"/>
      <c r="Q36" s="143">
        <v>1814.8173854033766</v>
      </c>
    </row>
    <row r="37" spans="3:17" ht="15" customHeight="1" x14ac:dyDescent="0.2">
      <c r="C37" s="77" t="s">
        <v>27</v>
      </c>
      <c r="D37" s="24"/>
      <c r="E37" s="92">
        <v>104989</v>
      </c>
      <c r="F37" s="109"/>
      <c r="G37" s="117">
        <f t="shared" si="0"/>
        <v>3.7295647284041791</v>
      </c>
      <c r="H37" s="118"/>
      <c r="I37" s="117">
        <f t="shared" si="1"/>
        <v>72.072153679849748</v>
      </c>
      <c r="J37" s="118"/>
      <c r="K37" s="139">
        <v>208.56231052998933</v>
      </c>
      <c r="L37" s="109"/>
      <c r="M37" s="117">
        <f t="shared" si="2"/>
        <v>4.0079191316461493</v>
      </c>
      <c r="N37" s="118"/>
      <c r="O37" s="118">
        <f t="shared" si="3"/>
        <v>47.607734276027479</v>
      </c>
      <c r="P37" s="118"/>
      <c r="Q37" s="142">
        <v>1986.5158305154762</v>
      </c>
    </row>
    <row r="38" spans="3:17" ht="15" customHeight="1" x14ac:dyDescent="0.2">
      <c r="C38" s="77" t="s">
        <v>28</v>
      </c>
      <c r="D38" s="24"/>
      <c r="E38" s="92">
        <v>85593</v>
      </c>
      <c r="F38" s="109"/>
      <c r="G38" s="117">
        <f t="shared" si="0"/>
        <v>3.0405531417415057</v>
      </c>
      <c r="H38" s="118"/>
      <c r="I38" s="117">
        <f t="shared" si="1"/>
        <v>75.11270682159126</v>
      </c>
      <c r="J38" s="118"/>
      <c r="K38" s="139">
        <v>183.43656138999609</v>
      </c>
      <c r="L38" s="109"/>
      <c r="M38" s="117">
        <f t="shared" si="2"/>
        <v>3.5250803559382016</v>
      </c>
      <c r="N38" s="118"/>
      <c r="O38" s="118">
        <f t="shared" si="3"/>
        <v>51.13281463196568</v>
      </c>
      <c r="P38" s="118"/>
      <c r="Q38" s="142">
        <v>2143.1257391375007</v>
      </c>
    </row>
    <row r="39" spans="3:17" ht="15" customHeight="1" x14ac:dyDescent="0.2">
      <c r="C39" s="77" t="s">
        <v>29</v>
      </c>
      <c r="D39" s="24"/>
      <c r="E39" s="92">
        <v>73810</v>
      </c>
      <c r="F39" s="109"/>
      <c r="G39" s="117">
        <f t="shared" si="0"/>
        <v>2.6219810894809217</v>
      </c>
      <c r="H39" s="118"/>
      <c r="I39" s="117">
        <f t="shared" si="1"/>
        <v>77.734687911072186</v>
      </c>
      <c r="J39" s="118"/>
      <c r="K39" s="139">
        <v>173.13591269999864</v>
      </c>
      <c r="L39" s="109"/>
      <c r="M39" s="117">
        <f t="shared" si="2"/>
        <v>3.3271339156245272</v>
      </c>
      <c r="N39" s="118"/>
      <c r="O39" s="118">
        <f t="shared" si="3"/>
        <v>54.459948547590209</v>
      </c>
      <c r="P39" s="118"/>
      <c r="Q39" s="142">
        <v>2345.6972320823552</v>
      </c>
    </row>
    <row r="40" spans="3:17" ht="15" customHeight="1" x14ac:dyDescent="0.2">
      <c r="C40" s="77" t="s">
        <v>30</v>
      </c>
      <c r="D40" s="24"/>
      <c r="E40" s="92">
        <v>63796</v>
      </c>
      <c r="F40" s="109"/>
      <c r="G40" s="117">
        <f t="shared" si="0"/>
        <v>2.2662499063070705</v>
      </c>
      <c r="H40" s="118"/>
      <c r="I40" s="117">
        <f t="shared" si="1"/>
        <v>80.000937817379253</v>
      </c>
      <c r="J40" s="118"/>
      <c r="K40" s="139">
        <v>160.62481819999914</v>
      </c>
      <c r="L40" s="109"/>
      <c r="M40" s="117">
        <f t="shared" si="2"/>
        <v>3.0867095797176294</v>
      </c>
      <c r="N40" s="118"/>
      <c r="O40" s="118">
        <f t="shared" si="3"/>
        <v>57.546658127307836</v>
      </c>
      <c r="P40" s="118"/>
      <c r="Q40" s="142">
        <v>2517.7882343720476</v>
      </c>
    </row>
    <row r="41" spans="3:17" ht="15" customHeight="1" x14ac:dyDescent="0.2">
      <c r="C41" s="79" t="s">
        <v>31</v>
      </c>
      <c r="D41" s="27"/>
      <c r="E41" s="93">
        <v>57257</v>
      </c>
      <c r="F41" s="110"/>
      <c r="G41" s="114">
        <f t="shared" si="0"/>
        <v>2.0339624880152978</v>
      </c>
      <c r="H41" s="119"/>
      <c r="I41" s="114">
        <f t="shared" si="1"/>
        <v>82.034900305394544</v>
      </c>
      <c r="J41" s="119"/>
      <c r="K41" s="140">
        <v>154.3116562700003</v>
      </c>
      <c r="L41" s="110"/>
      <c r="M41" s="114">
        <f t="shared" si="2"/>
        <v>2.9653902367542506</v>
      </c>
      <c r="N41" s="119"/>
      <c r="O41" s="119">
        <f t="shared" si="3"/>
        <v>60.512048364062089</v>
      </c>
      <c r="P41" s="119"/>
      <c r="Q41" s="143">
        <v>2695.0705812389806</v>
      </c>
    </row>
    <row r="42" spans="3:17" ht="15" customHeight="1" x14ac:dyDescent="0.2">
      <c r="C42" s="77" t="s">
        <v>32</v>
      </c>
      <c r="D42" s="24"/>
      <c r="E42" s="92">
        <v>50489</v>
      </c>
      <c r="F42" s="109"/>
      <c r="G42" s="117">
        <f t="shared" si="0"/>
        <v>1.7935402144262602</v>
      </c>
      <c r="H42" s="118"/>
      <c r="I42" s="117">
        <f t="shared" si="1"/>
        <v>83.828440519820802</v>
      </c>
      <c r="J42" s="118"/>
      <c r="K42" s="139">
        <v>146.31930711000064</v>
      </c>
      <c r="L42" s="109"/>
      <c r="M42" s="117">
        <f t="shared" si="2"/>
        <v>2.8118021362783852</v>
      </c>
      <c r="N42" s="118"/>
      <c r="O42" s="118">
        <f t="shared" si="3"/>
        <v>63.323850500340477</v>
      </c>
      <c r="P42" s="118"/>
      <c r="Q42" s="142">
        <v>2898.0432789320571</v>
      </c>
    </row>
    <row r="43" spans="3:17" ht="15" customHeight="1" x14ac:dyDescent="0.2">
      <c r="C43" s="77" t="s">
        <v>33</v>
      </c>
      <c r="D43" s="24"/>
      <c r="E43" s="92">
        <v>82752</v>
      </c>
      <c r="F43" s="109"/>
      <c r="G43" s="117">
        <f t="shared" si="0"/>
        <v>2.9396312033156109</v>
      </c>
      <c r="H43" s="118"/>
      <c r="I43" s="117">
        <f t="shared" si="1"/>
        <v>86.768071723136416</v>
      </c>
      <c r="J43" s="118"/>
      <c r="K43" s="139">
        <v>258.61299379999411</v>
      </c>
      <c r="L43" s="109"/>
      <c r="M43" s="117">
        <f t="shared" si="2"/>
        <v>4.9697376429584779</v>
      </c>
      <c r="N43" s="118"/>
      <c r="O43" s="118">
        <f t="shared" si="3"/>
        <v>68.293588143298962</v>
      </c>
      <c r="P43" s="118"/>
      <c r="Q43" s="142">
        <v>3125.157020978274</v>
      </c>
    </row>
    <row r="44" spans="3:17" ht="15" customHeight="1" x14ac:dyDescent="0.2">
      <c r="C44" s="77" t="s">
        <v>34</v>
      </c>
      <c r="D44" s="24"/>
      <c r="E44" s="92">
        <v>64540</v>
      </c>
      <c r="F44" s="109"/>
      <c r="G44" s="117">
        <f t="shared" si="0"/>
        <v>2.2926793051767875</v>
      </c>
      <c r="H44" s="118"/>
      <c r="I44" s="117">
        <f t="shared" si="1"/>
        <v>89.060751028313206</v>
      </c>
      <c r="J44" s="118"/>
      <c r="K44" s="139">
        <v>221.03359574999826</v>
      </c>
      <c r="L44" s="109"/>
      <c r="M44" s="117">
        <f t="shared" si="2"/>
        <v>4.2475784569694666</v>
      </c>
      <c r="N44" s="118"/>
      <c r="O44" s="118">
        <f t="shared" si="3"/>
        <v>72.541166600268426</v>
      </c>
      <c r="P44" s="118"/>
      <c r="Q44" s="142">
        <v>3424.7535753021111</v>
      </c>
    </row>
    <row r="45" spans="3:17" ht="15" customHeight="1" x14ac:dyDescent="0.2">
      <c r="C45" s="77" t="s">
        <v>35</v>
      </c>
      <c r="D45" s="24"/>
      <c r="E45" s="92">
        <v>51465</v>
      </c>
      <c r="F45" s="109"/>
      <c r="G45" s="117">
        <f t="shared" si="0"/>
        <v>1.8282110387499748</v>
      </c>
      <c r="H45" s="118"/>
      <c r="I45" s="117">
        <f t="shared" si="1"/>
        <v>90.888962067063176</v>
      </c>
      <c r="J45" s="118"/>
      <c r="K45" s="139">
        <v>189.25547982999626</v>
      </c>
      <c r="L45" s="109"/>
      <c r="M45" s="117">
        <f t="shared" si="2"/>
        <v>3.6369018757607479</v>
      </c>
      <c r="N45" s="118"/>
      <c r="O45" s="118">
        <f t="shared" si="3"/>
        <v>76.178068476029168</v>
      </c>
      <c r="P45" s="118"/>
      <c r="Q45" s="142">
        <v>3677.3628646652337</v>
      </c>
    </row>
    <row r="46" spans="3:17" ht="15" customHeight="1" x14ac:dyDescent="0.2">
      <c r="C46" s="79" t="s">
        <v>36</v>
      </c>
      <c r="D46" s="27"/>
      <c r="E46" s="93">
        <v>40200</v>
      </c>
      <c r="F46" s="110"/>
      <c r="G46" s="114">
        <f t="shared" si="0"/>
        <v>1.4280401002185754</v>
      </c>
      <c r="H46" s="119"/>
      <c r="I46" s="114">
        <f t="shared" si="1"/>
        <v>92.317002167281757</v>
      </c>
      <c r="J46" s="119"/>
      <c r="K46" s="140">
        <v>157.40673954999963</v>
      </c>
      <c r="L46" s="110"/>
      <c r="M46" s="114">
        <f t="shared" si="2"/>
        <v>3.0248681139432056</v>
      </c>
      <c r="N46" s="119"/>
      <c r="O46" s="119">
        <f t="shared" si="3"/>
        <v>79.202936589972367</v>
      </c>
      <c r="P46" s="119"/>
      <c r="Q46" s="143">
        <v>3915.5905360696424</v>
      </c>
    </row>
    <row r="47" spans="3:17" ht="15" customHeight="1" x14ac:dyDescent="0.2">
      <c r="C47" s="77" t="s">
        <v>37</v>
      </c>
      <c r="D47" s="24"/>
      <c r="E47" s="92">
        <v>32032</v>
      </c>
      <c r="F47" s="109"/>
      <c r="G47" s="117">
        <f t="shared" si="0"/>
        <v>1.1378850868209307</v>
      </c>
      <c r="H47" s="118"/>
      <c r="I47" s="117">
        <f t="shared" si="1"/>
        <v>93.454887254102687</v>
      </c>
      <c r="J47" s="118"/>
      <c r="K47" s="139">
        <v>133.72333051000052</v>
      </c>
      <c r="L47" s="109"/>
      <c r="M47" s="117">
        <f t="shared" si="2"/>
        <v>2.569746630330926</v>
      </c>
      <c r="N47" s="118"/>
      <c r="O47" s="118">
        <f t="shared" si="3"/>
        <v>81.772683220303293</v>
      </c>
      <c r="P47" s="118"/>
      <c r="Q47" s="142">
        <v>4174.6793990384776</v>
      </c>
    </row>
    <row r="48" spans="3:17" ht="15" customHeight="1" x14ac:dyDescent="0.2">
      <c r="C48" s="77" t="s">
        <v>38</v>
      </c>
      <c r="D48" s="24"/>
      <c r="E48" s="92">
        <v>25198</v>
      </c>
      <c r="F48" s="109"/>
      <c r="G48" s="117">
        <f t="shared" si="0"/>
        <v>0.89511826978377274</v>
      </c>
      <c r="H48" s="118"/>
      <c r="I48" s="117">
        <f t="shared" si="1"/>
        <v>94.350005523886466</v>
      </c>
      <c r="J48" s="118"/>
      <c r="K48" s="139">
        <v>109.16098065000038</v>
      </c>
      <c r="L48" s="109"/>
      <c r="M48" s="117">
        <f t="shared" si="2"/>
        <v>2.0977346370234131</v>
      </c>
      <c r="N48" s="118"/>
      <c r="O48" s="118">
        <f t="shared" si="3"/>
        <v>83.8704178573267</v>
      </c>
      <c r="P48" s="118"/>
      <c r="Q48" s="142">
        <v>4332.1287661719334</v>
      </c>
    </row>
    <row r="49" spans="3:17" ht="15" customHeight="1" x14ac:dyDescent="0.2">
      <c r="C49" s="77" t="s">
        <v>39</v>
      </c>
      <c r="D49" s="24"/>
      <c r="E49" s="92">
        <v>60906</v>
      </c>
      <c r="F49" s="109"/>
      <c r="G49" s="117">
        <f t="shared" si="0"/>
        <v>2.1635873219878743</v>
      </c>
      <c r="H49" s="118"/>
      <c r="I49" s="117">
        <f t="shared" si="1"/>
        <v>96.513592845874342</v>
      </c>
      <c r="J49" s="118"/>
      <c r="K49" s="139">
        <v>283.88957652999864</v>
      </c>
      <c r="L49" s="109"/>
      <c r="M49" s="117">
        <f t="shared" si="2"/>
        <v>5.4554749712839365</v>
      </c>
      <c r="N49" s="118"/>
      <c r="O49" s="118">
        <f t="shared" si="3"/>
        <v>89.325892828610634</v>
      </c>
      <c r="P49" s="118"/>
      <c r="Q49" s="142">
        <v>4661.1101784717212</v>
      </c>
    </row>
    <row r="50" spans="3:17" ht="15" customHeight="1" x14ac:dyDescent="0.2">
      <c r="C50" s="77" t="s">
        <v>40</v>
      </c>
      <c r="D50" s="24"/>
      <c r="E50" s="92">
        <v>29854</v>
      </c>
      <c r="F50" s="109"/>
      <c r="G50" s="117">
        <f t="shared" si="0"/>
        <v>1.0605151530329688</v>
      </c>
      <c r="H50" s="118"/>
      <c r="I50" s="117">
        <f t="shared" si="1"/>
        <v>97.574107998907309</v>
      </c>
      <c r="J50" s="118"/>
      <c r="K50" s="139">
        <v>153.80122007999995</v>
      </c>
      <c r="L50" s="109"/>
      <c r="M50" s="117">
        <f t="shared" si="2"/>
        <v>2.955581240266878</v>
      </c>
      <c r="N50" s="118"/>
      <c r="O50" s="118">
        <f t="shared" si="3"/>
        <v>92.281474068877515</v>
      </c>
      <c r="P50" s="118"/>
      <c r="Q50" s="142">
        <v>5151.7793287331669</v>
      </c>
    </row>
    <row r="51" spans="3:17" ht="15" customHeight="1" x14ac:dyDescent="0.2">
      <c r="C51" s="79" t="s">
        <v>41</v>
      </c>
      <c r="D51" s="27"/>
      <c r="E51" s="93">
        <v>17445</v>
      </c>
      <c r="F51" s="110"/>
      <c r="G51" s="114">
        <f t="shared" si="0"/>
        <v>0.61970546140082206</v>
      </c>
      <c r="H51" s="119"/>
      <c r="I51" s="114">
        <f t="shared" si="1"/>
        <v>98.193813460308135</v>
      </c>
      <c r="J51" s="119"/>
      <c r="K51" s="140">
        <v>94.871032600000675</v>
      </c>
      <c r="L51" s="110"/>
      <c r="M51" s="114">
        <f t="shared" si="2"/>
        <v>1.8231262668232371</v>
      </c>
      <c r="N51" s="119"/>
      <c r="O51" s="119">
        <f t="shared" si="3"/>
        <v>94.104600335700752</v>
      </c>
      <c r="P51" s="119"/>
      <c r="Q51" s="143">
        <v>5438.2936428776547</v>
      </c>
    </row>
    <row r="52" spans="3:17" ht="15" customHeight="1" x14ac:dyDescent="0.2">
      <c r="C52" s="77" t="s">
        <v>42</v>
      </c>
      <c r="D52" s="24"/>
      <c r="E52" s="92">
        <v>11177</v>
      </c>
      <c r="F52" s="109"/>
      <c r="G52" s="117">
        <f t="shared" si="0"/>
        <v>0.39704488060057253</v>
      </c>
      <c r="H52" s="118"/>
      <c r="I52" s="117">
        <f t="shared" si="1"/>
        <v>98.59085834090871</v>
      </c>
      <c r="J52" s="118"/>
      <c r="K52" s="139">
        <v>63.244165590000094</v>
      </c>
      <c r="L52" s="109"/>
      <c r="M52" s="117">
        <f t="shared" si="2"/>
        <v>1.2153562193908987</v>
      </c>
      <c r="N52" s="118"/>
      <c r="O52" s="118">
        <f t="shared" si="3"/>
        <v>95.31995655509165</v>
      </c>
      <c r="P52" s="118"/>
      <c r="Q52" s="142">
        <v>5658.4204697146006</v>
      </c>
    </row>
    <row r="53" spans="3:17" ht="15" customHeight="1" x14ac:dyDescent="0.2">
      <c r="C53" s="83" t="s">
        <v>43</v>
      </c>
      <c r="D53" s="33"/>
      <c r="E53" s="92">
        <v>7962</v>
      </c>
      <c r="F53" s="109"/>
      <c r="G53" s="117">
        <f t="shared" si="0"/>
        <v>0.28283719596866408</v>
      </c>
      <c r="H53" s="118"/>
      <c r="I53" s="117">
        <f t="shared" si="1"/>
        <v>98.873695536877378</v>
      </c>
      <c r="J53" s="118"/>
      <c r="K53" s="139">
        <v>46.749720890000084</v>
      </c>
      <c r="L53" s="109"/>
      <c r="M53" s="117">
        <f t="shared" si="2"/>
        <v>0.89838427795518216</v>
      </c>
      <c r="N53" s="118"/>
      <c r="O53" s="118">
        <f t="shared" si="3"/>
        <v>96.218340833046838</v>
      </c>
      <c r="P53" s="118"/>
      <c r="Q53" s="142">
        <v>5871.605236121588</v>
      </c>
    </row>
    <row r="54" spans="3:17" ht="15" customHeight="1" x14ac:dyDescent="0.2">
      <c r="C54" s="85" t="s">
        <v>44</v>
      </c>
      <c r="D54" s="35"/>
      <c r="E54" s="92">
        <v>5689</v>
      </c>
      <c r="F54" s="109"/>
      <c r="G54" s="117">
        <f t="shared" si="0"/>
        <v>0.20209254055083273</v>
      </c>
      <c r="H54" s="118"/>
      <c r="I54" s="117">
        <f t="shared" si="1"/>
        <v>99.075788077428214</v>
      </c>
      <c r="J54" s="118"/>
      <c r="K54" s="139">
        <v>33.919129209999966</v>
      </c>
      <c r="L54" s="109"/>
      <c r="M54" s="117">
        <f t="shared" si="2"/>
        <v>0.65182019965198335</v>
      </c>
      <c r="N54" s="118"/>
      <c r="O54" s="118">
        <f t="shared" si="3"/>
        <v>96.870161032698817</v>
      </c>
      <c r="P54" s="118"/>
      <c r="Q54" s="142">
        <v>5962.2304816312117</v>
      </c>
    </row>
    <row r="55" spans="3:17" ht="15" customHeight="1" x14ac:dyDescent="0.2">
      <c r="C55" s="85" t="s">
        <v>45</v>
      </c>
      <c r="D55" s="35"/>
      <c r="E55" s="92">
        <v>12827</v>
      </c>
      <c r="F55" s="109"/>
      <c r="G55" s="117">
        <f t="shared" si="0"/>
        <v>0.45565846680357375</v>
      </c>
      <c r="H55" s="118"/>
      <c r="I55" s="117">
        <f t="shared" si="1"/>
        <v>99.531446544231784</v>
      </c>
      <c r="J55" s="118"/>
      <c r="K55" s="139">
        <v>78.204723430000286</v>
      </c>
      <c r="L55" s="109"/>
      <c r="M55" s="117">
        <f t="shared" si="2"/>
        <v>1.5028516246473231</v>
      </c>
      <c r="N55" s="118"/>
      <c r="O55" s="118">
        <f t="shared" si="3"/>
        <v>98.373012657346138</v>
      </c>
      <c r="P55" s="118"/>
      <c r="Q55" s="142">
        <v>6096.8834045373269</v>
      </c>
    </row>
    <row r="56" spans="3:17" ht="15" customHeight="1" x14ac:dyDescent="0.2">
      <c r="C56" s="87" t="s">
        <v>46</v>
      </c>
      <c r="D56" s="37"/>
      <c r="E56" s="93">
        <v>4930</v>
      </c>
      <c r="F56" s="110"/>
      <c r="G56" s="114">
        <f t="shared" si="0"/>
        <v>0.17513029089745213</v>
      </c>
      <c r="H56" s="119"/>
      <c r="I56" s="114">
        <f t="shared" si="1"/>
        <v>99.706576835129241</v>
      </c>
      <c r="J56" s="119"/>
      <c r="K56" s="140">
        <v>31.206999790000037</v>
      </c>
      <c r="L56" s="110"/>
      <c r="M56" s="114">
        <f t="shared" si="2"/>
        <v>0.59970150494489194</v>
      </c>
      <c r="N56" s="119"/>
      <c r="O56" s="119">
        <f t="shared" si="3"/>
        <v>98.972714162291027</v>
      </c>
      <c r="P56" s="119"/>
      <c r="Q56" s="143">
        <v>6330.0202413793177</v>
      </c>
    </row>
    <row r="57" spans="3:17" ht="15" customHeight="1" x14ac:dyDescent="0.2">
      <c r="C57" s="85" t="s">
        <v>47</v>
      </c>
      <c r="D57" s="35"/>
      <c r="E57" s="92">
        <v>2461</v>
      </c>
      <c r="F57" s="109"/>
      <c r="G57" s="117">
        <f t="shared" si="0"/>
        <v>8.7423051906415764E-2</v>
      </c>
      <c r="H57" s="118"/>
      <c r="I57" s="117">
        <f t="shared" si="1"/>
        <v>99.793999887035653</v>
      </c>
      <c r="J57" s="118"/>
      <c r="K57" s="139">
        <v>15.86836405</v>
      </c>
      <c r="L57" s="109"/>
      <c r="M57" s="117">
        <f t="shared" si="2"/>
        <v>0.30494061799711408</v>
      </c>
      <c r="N57" s="118"/>
      <c r="O57" s="118">
        <f t="shared" si="3"/>
        <v>99.277654780288145</v>
      </c>
      <c r="P57" s="118"/>
      <c r="Q57" s="142">
        <v>6447.9333807395369</v>
      </c>
    </row>
    <row r="58" spans="3:17" ht="15" customHeight="1" x14ac:dyDescent="0.2">
      <c r="C58" s="85" t="s">
        <v>48</v>
      </c>
      <c r="D58" s="35"/>
      <c r="E58" s="92">
        <v>5799</v>
      </c>
      <c r="F58" s="109"/>
      <c r="G58" s="117">
        <f t="shared" si="0"/>
        <v>0.20600011296436613</v>
      </c>
      <c r="H58" s="118"/>
      <c r="I58" s="117">
        <f t="shared" si="1"/>
        <v>100.00000000000001</v>
      </c>
      <c r="J58" s="118"/>
      <c r="K58" s="139">
        <v>37.589078790000123</v>
      </c>
      <c r="L58" s="109"/>
      <c r="M58" s="117">
        <f t="shared" si="2"/>
        <v>0.72234521971184873</v>
      </c>
      <c r="N58" s="118"/>
      <c r="O58" s="118">
        <f t="shared" si="3"/>
        <v>100</v>
      </c>
      <c r="P58" s="118"/>
      <c r="Q58" s="142">
        <v>6481.9932384894164</v>
      </c>
    </row>
    <row r="59" spans="3:17" ht="15.95" customHeight="1" x14ac:dyDescent="0.2">
      <c r="C59" s="105" t="s">
        <v>55</v>
      </c>
      <c r="D59" s="105"/>
      <c r="E59" s="106">
        <v>2815047</v>
      </c>
      <c r="F59" s="116"/>
      <c r="G59" s="129">
        <f t="shared" si="0"/>
        <v>100</v>
      </c>
      <c r="H59" s="120"/>
      <c r="I59" s="120"/>
      <c r="J59" s="120"/>
      <c r="K59" s="141">
        <v>5203.7554571199089</v>
      </c>
      <c r="L59" s="120"/>
      <c r="M59" s="129">
        <f t="shared" si="2"/>
        <v>100</v>
      </c>
      <c r="N59" s="120"/>
      <c r="O59" s="120"/>
      <c r="P59" s="120"/>
      <c r="Q59" s="144">
        <v>1848.5501155468839</v>
      </c>
    </row>
    <row r="60" spans="3:17" customFormat="1" ht="3.95" customHeight="1" x14ac:dyDescent="0.2"/>
    <row r="61" spans="3:17" ht="75.95" customHeight="1" x14ac:dyDescent="0.2">
      <c r="C61" s="208" t="s">
        <v>79</v>
      </c>
      <c r="D61" s="208"/>
      <c r="E61" s="208"/>
      <c r="F61" s="208"/>
      <c r="G61" s="208"/>
      <c r="H61" s="208"/>
      <c r="I61" s="208"/>
      <c r="J61" s="208"/>
      <c r="K61" s="208"/>
      <c r="L61" s="208"/>
      <c r="M61" s="208"/>
      <c r="N61" s="208"/>
      <c r="O61" s="208"/>
      <c r="P61" s="208"/>
      <c r="Q61" s="208"/>
    </row>
  </sheetData>
  <mergeCells count="11">
    <mergeCell ref="C61:Q61"/>
    <mergeCell ref="C5:Q5"/>
    <mergeCell ref="C2:Q2"/>
    <mergeCell ref="C4:Q4"/>
    <mergeCell ref="E9:E10"/>
    <mergeCell ref="G9:G10"/>
    <mergeCell ref="M9:M10"/>
    <mergeCell ref="E7:I7"/>
    <mergeCell ref="K7:O7"/>
    <mergeCell ref="C7:C10"/>
    <mergeCell ref="Q7:Q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A1:M62"/>
  <sheetViews>
    <sheetView showGridLine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2851562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213" width="11.42578125" style="1" customWidth="1"/>
    <col min="214" max="16384" width="11.42578125" style="1"/>
  </cols>
  <sheetData>
    <row r="1" spans="1:13" ht="9.9499999999999993" customHeight="1" x14ac:dyDescent="0.2">
      <c r="A1" s="7"/>
    </row>
    <row r="2" spans="1:13" ht="30" customHeight="1" x14ac:dyDescent="0.2">
      <c r="C2" s="197" t="s">
        <v>57</v>
      </c>
      <c r="D2" s="198"/>
      <c r="E2" s="198"/>
      <c r="F2" s="198"/>
      <c r="G2" s="198"/>
      <c r="H2" s="198"/>
      <c r="I2" s="198"/>
      <c r="J2" s="198"/>
      <c r="K2" s="199"/>
    </row>
    <row r="3" spans="1:13" ht="6.95" customHeight="1" x14ac:dyDescent="0.2">
      <c r="D3" s="6"/>
      <c r="E3" s="6"/>
      <c r="F3" s="6"/>
      <c r="G3" s="6"/>
      <c r="H3" s="6"/>
      <c r="I3" s="6"/>
      <c r="J3" s="6"/>
      <c r="K3" s="7"/>
    </row>
    <row r="4" spans="1:13" ht="20.100000000000001" customHeight="1" x14ac:dyDescent="0.35">
      <c r="D4" s="202" t="s">
        <v>160</v>
      </c>
      <c r="E4" s="202"/>
      <c r="F4" s="202"/>
      <c r="G4" s="202"/>
      <c r="H4" s="202"/>
      <c r="I4" s="202"/>
      <c r="J4" s="202"/>
      <c r="K4" s="56"/>
      <c r="L4" s="56"/>
      <c r="M4" s="56"/>
    </row>
    <row r="5" spans="1:13" ht="18" customHeight="1" x14ac:dyDescent="0.3">
      <c r="D5" s="196" t="s">
        <v>63</v>
      </c>
      <c r="E5" s="196"/>
      <c r="F5" s="196"/>
      <c r="G5" s="196"/>
      <c r="H5" s="196"/>
      <c r="I5" s="196"/>
      <c r="J5" s="196"/>
      <c r="K5" s="56"/>
      <c r="L5" s="56"/>
      <c r="M5" s="56"/>
    </row>
    <row r="6" spans="1:13" ht="18" customHeight="1" x14ac:dyDescent="0.3">
      <c r="D6" s="196" t="s">
        <v>144</v>
      </c>
      <c r="E6" s="196"/>
      <c r="F6" s="196"/>
      <c r="G6" s="196"/>
      <c r="H6" s="196"/>
      <c r="I6" s="196"/>
      <c r="J6" s="196"/>
      <c r="K6" s="56"/>
      <c r="L6" s="56"/>
      <c r="M6" s="56"/>
    </row>
    <row r="7" spans="1:13" ht="6.95" customHeight="1" x14ac:dyDescent="0.2">
      <c r="D7" s="4"/>
      <c r="E7" s="4"/>
      <c r="F7" s="4"/>
      <c r="G7" s="4"/>
      <c r="H7" s="4"/>
      <c r="I7" s="4"/>
      <c r="J7" s="4"/>
      <c r="K7" s="7"/>
    </row>
    <row r="8" spans="1:13" ht="15.95" customHeight="1" x14ac:dyDescent="0.2">
      <c r="D8" s="204" t="s">
        <v>125</v>
      </c>
      <c r="E8" s="19"/>
      <c r="F8" s="205" t="s">
        <v>0</v>
      </c>
      <c r="G8" s="205"/>
      <c r="H8" s="205"/>
      <c r="I8" s="205"/>
      <c r="J8" s="205"/>
      <c r="K8" s="7"/>
    </row>
    <row r="9" spans="1:13" s="7" customFormat="1" ht="3.95" customHeight="1" x14ac:dyDescent="0.2">
      <c r="B9"/>
      <c r="D9" s="204"/>
      <c r="E9" s="19"/>
      <c r="F9" s="43"/>
      <c r="G9" s="43"/>
      <c r="H9" s="43"/>
      <c r="I9" s="43"/>
      <c r="J9" s="43"/>
    </row>
    <row r="10" spans="1:13" ht="15" customHeight="1" x14ac:dyDescent="0.2">
      <c r="D10" s="204"/>
      <c r="E10" s="19"/>
      <c r="F10" s="99" t="s">
        <v>59</v>
      </c>
      <c r="G10" s="23"/>
      <c r="H10" s="203" t="s">
        <v>53</v>
      </c>
      <c r="I10" s="23"/>
      <c r="J10" s="99" t="s">
        <v>53</v>
      </c>
      <c r="K10" s="7"/>
    </row>
    <row r="11" spans="1:13" ht="15" customHeight="1" x14ac:dyDescent="0.25">
      <c r="D11" s="204"/>
      <c r="E11" s="19"/>
      <c r="F11" s="100" t="s">
        <v>60</v>
      </c>
      <c r="G11" s="23"/>
      <c r="H11" s="203"/>
      <c r="I11" s="23"/>
      <c r="J11" s="100" t="s">
        <v>156</v>
      </c>
      <c r="K11" s="7"/>
    </row>
    <row r="12" spans="1:13" s="2" customFormat="1" ht="3.95" customHeight="1" x14ac:dyDescent="0.2">
      <c r="B12"/>
      <c r="D12" s="19"/>
      <c r="E12" s="19"/>
      <c r="F12" s="23"/>
      <c r="G12" s="23"/>
      <c r="H12" s="23"/>
      <c r="I12" s="23"/>
      <c r="J12" s="42"/>
      <c r="K12" s="6"/>
    </row>
    <row r="13" spans="1:13" ht="15" customHeight="1" x14ac:dyDescent="0.2">
      <c r="D13" s="77" t="s">
        <v>2</v>
      </c>
      <c r="E13" s="24"/>
      <c r="F13" s="124">
        <v>0</v>
      </c>
      <c r="G13" s="109"/>
      <c r="H13" s="117">
        <f>F13/$F$60*100</f>
        <v>0</v>
      </c>
      <c r="I13" s="118"/>
      <c r="J13" s="131">
        <f>H13</f>
        <v>0</v>
      </c>
    </row>
    <row r="14" spans="1:13" ht="15" customHeight="1" x14ac:dyDescent="0.2">
      <c r="D14" s="77" t="s">
        <v>3</v>
      </c>
      <c r="E14" s="24"/>
      <c r="F14" s="124">
        <v>16.22811020999972</v>
      </c>
      <c r="G14" s="109"/>
      <c r="H14" s="117">
        <f t="shared" ref="H14:H60" si="0">F14/$F$60*100</f>
        <v>0.30452858370209601</v>
      </c>
      <c r="I14" s="118"/>
      <c r="J14" s="131">
        <f>J13+H14</f>
        <v>0.30452858370209601</v>
      </c>
    </row>
    <row r="15" spans="1:13" ht="15" customHeight="1" x14ac:dyDescent="0.2">
      <c r="D15" s="77" t="s">
        <v>4</v>
      </c>
      <c r="E15" s="24"/>
      <c r="F15" s="124">
        <v>26.810613840000386</v>
      </c>
      <c r="G15" s="109"/>
      <c r="H15" s="117">
        <f t="shared" si="0"/>
        <v>0.50311454354359297</v>
      </c>
      <c r="I15" s="118"/>
      <c r="J15" s="131">
        <f t="shared" ref="J15:J59" si="1">J14+H15</f>
        <v>0.80764312724568899</v>
      </c>
    </row>
    <row r="16" spans="1:13" ht="15" customHeight="1" x14ac:dyDescent="0.2">
      <c r="D16" s="77" t="s">
        <v>5</v>
      </c>
      <c r="E16" s="24"/>
      <c r="F16" s="124">
        <v>37.696737570000757</v>
      </c>
      <c r="G16" s="109"/>
      <c r="H16" s="117">
        <f t="shared" si="0"/>
        <v>0.70739808602656262</v>
      </c>
      <c r="I16" s="118"/>
      <c r="J16" s="131">
        <f t="shared" si="1"/>
        <v>1.5150412132722515</v>
      </c>
    </row>
    <row r="17" spans="4:10" ht="15" customHeight="1" x14ac:dyDescent="0.2">
      <c r="D17" s="79" t="s">
        <v>6</v>
      </c>
      <c r="E17" s="27"/>
      <c r="F17" s="125">
        <v>48.561866190001943</v>
      </c>
      <c r="G17" s="110"/>
      <c r="H17" s="114">
        <f t="shared" si="0"/>
        <v>0.9112876447967041</v>
      </c>
      <c r="I17" s="119"/>
      <c r="J17" s="132">
        <f t="shared" si="1"/>
        <v>2.4263288580689557</v>
      </c>
    </row>
    <row r="18" spans="4:10" ht="15" customHeight="1" x14ac:dyDescent="0.2">
      <c r="D18" s="77" t="s">
        <v>7</v>
      </c>
      <c r="E18" s="30"/>
      <c r="F18" s="124">
        <v>37.949118260001008</v>
      </c>
      <c r="G18" s="109"/>
      <c r="H18" s="117">
        <f t="shared" si="0"/>
        <v>0.71213413557792538</v>
      </c>
      <c r="I18" s="118"/>
      <c r="J18" s="131">
        <f t="shared" si="1"/>
        <v>3.1384629936468809</v>
      </c>
    </row>
    <row r="19" spans="4:10" ht="15" customHeight="1" x14ac:dyDescent="0.2">
      <c r="D19" s="77" t="s">
        <v>8</v>
      </c>
      <c r="E19" s="24"/>
      <c r="F19" s="124">
        <v>35.468561920000887</v>
      </c>
      <c r="G19" s="109"/>
      <c r="H19" s="117">
        <f t="shared" si="0"/>
        <v>0.66558525839886762</v>
      </c>
      <c r="I19" s="118"/>
      <c r="J19" s="131">
        <f t="shared" si="1"/>
        <v>3.8040482520457486</v>
      </c>
    </row>
    <row r="20" spans="4:10" ht="15" customHeight="1" x14ac:dyDescent="0.2">
      <c r="D20" s="77" t="s">
        <v>9</v>
      </c>
      <c r="E20" s="24"/>
      <c r="F20" s="124">
        <v>37.858631480000746</v>
      </c>
      <c r="G20" s="109"/>
      <c r="H20" s="117">
        <f t="shared" si="0"/>
        <v>0.71043610601067109</v>
      </c>
      <c r="I20" s="118"/>
      <c r="J20" s="131">
        <f t="shared" si="1"/>
        <v>4.5144843580564196</v>
      </c>
    </row>
    <row r="21" spans="4:10" ht="15" customHeight="1" x14ac:dyDescent="0.2">
      <c r="D21" s="77" t="s">
        <v>10</v>
      </c>
      <c r="E21" s="24"/>
      <c r="F21" s="124">
        <v>38.188408580001209</v>
      </c>
      <c r="G21" s="109"/>
      <c r="H21" s="117">
        <f t="shared" si="0"/>
        <v>0.71662453780592972</v>
      </c>
      <c r="I21" s="118"/>
      <c r="J21" s="131">
        <f t="shared" si="1"/>
        <v>5.2311088958623495</v>
      </c>
    </row>
    <row r="22" spans="4:10" ht="15" customHeight="1" x14ac:dyDescent="0.2">
      <c r="D22" s="79" t="s">
        <v>11</v>
      </c>
      <c r="E22" s="27"/>
      <c r="F22" s="125">
        <v>44.536060900001253</v>
      </c>
      <c r="G22" s="110"/>
      <c r="H22" s="114">
        <f t="shared" si="0"/>
        <v>0.83574140020262477</v>
      </c>
      <c r="I22" s="119"/>
      <c r="J22" s="132">
        <f t="shared" si="1"/>
        <v>6.0668502960649739</v>
      </c>
    </row>
    <row r="23" spans="4:10" ht="15" customHeight="1" x14ac:dyDescent="0.2">
      <c r="D23" s="77" t="s">
        <v>12</v>
      </c>
      <c r="E23" s="30"/>
      <c r="F23" s="124">
        <v>48.633215010001337</v>
      </c>
      <c r="G23" s="109"/>
      <c r="H23" s="117">
        <f t="shared" si="0"/>
        <v>0.912626540997313</v>
      </c>
      <c r="I23" s="118"/>
      <c r="J23" s="131">
        <f t="shared" si="1"/>
        <v>6.9794768370622871</v>
      </c>
    </row>
    <row r="24" spans="4:10" ht="15" customHeight="1" x14ac:dyDescent="0.2">
      <c r="D24" s="77" t="s">
        <v>13</v>
      </c>
      <c r="E24" s="24"/>
      <c r="F24" s="124">
        <v>76.125439220001539</v>
      </c>
      <c r="G24" s="109"/>
      <c r="H24" s="117">
        <f t="shared" si="0"/>
        <v>1.4285318431644705</v>
      </c>
      <c r="I24" s="118"/>
      <c r="J24" s="131">
        <f t="shared" si="1"/>
        <v>8.4080086802267573</v>
      </c>
    </row>
    <row r="25" spans="4:10" ht="15" customHeight="1" x14ac:dyDescent="0.2">
      <c r="D25" s="77" t="s">
        <v>14</v>
      </c>
      <c r="E25" s="24"/>
      <c r="F25" s="124">
        <v>87.179388249999505</v>
      </c>
      <c r="G25" s="109"/>
      <c r="H25" s="117">
        <f t="shared" si="0"/>
        <v>1.6359647111238071</v>
      </c>
      <c r="I25" s="118"/>
      <c r="J25" s="131">
        <f t="shared" si="1"/>
        <v>10.043973391350564</v>
      </c>
    </row>
    <row r="26" spans="4:10" ht="15" customHeight="1" x14ac:dyDescent="0.2">
      <c r="D26" s="77" t="s">
        <v>15</v>
      </c>
      <c r="E26" s="24"/>
      <c r="F26" s="124">
        <v>95.989879729997654</v>
      </c>
      <c r="G26" s="109"/>
      <c r="H26" s="117">
        <f t="shared" si="0"/>
        <v>1.8012979789783681</v>
      </c>
      <c r="I26" s="118"/>
      <c r="J26" s="131">
        <f t="shared" si="1"/>
        <v>11.845271370328932</v>
      </c>
    </row>
    <row r="27" spans="4:10" ht="15" customHeight="1" x14ac:dyDescent="0.2">
      <c r="D27" s="79" t="s">
        <v>16</v>
      </c>
      <c r="E27" s="27"/>
      <c r="F27" s="125">
        <v>100.59187830999667</v>
      </c>
      <c r="G27" s="110"/>
      <c r="H27" s="114">
        <f t="shared" si="0"/>
        <v>1.8876567781010531</v>
      </c>
      <c r="I27" s="119"/>
      <c r="J27" s="132">
        <f t="shared" si="1"/>
        <v>13.732928148429986</v>
      </c>
    </row>
    <row r="28" spans="4:10" ht="15" customHeight="1" x14ac:dyDescent="0.2">
      <c r="D28" s="77" t="s">
        <v>17</v>
      </c>
      <c r="E28" s="30"/>
      <c r="F28" s="124">
        <v>104.00219795999759</v>
      </c>
      <c r="G28" s="109"/>
      <c r="H28" s="117">
        <f t="shared" si="0"/>
        <v>1.9516531276172318</v>
      </c>
      <c r="I28" s="118"/>
      <c r="J28" s="131">
        <f t="shared" si="1"/>
        <v>15.684581276047219</v>
      </c>
    </row>
    <row r="29" spans="4:10" ht="15" customHeight="1" x14ac:dyDescent="0.2">
      <c r="D29" s="77" t="s">
        <v>18</v>
      </c>
      <c r="E29" s="24"/>
      <c r="F29" s="124">
        <v>102.22330581999698</v>
      </c>
      <c r="G29" s="109"/>
      <c r="H29" s="117">
        <f t="shared" si="0"/>
        <v>1.9182713291858056</v>
      </c>
      <c r="I29" s="118"/>
      <c r="J29" s="131">
        <f t="shared" si="1"/>
        <v>17.602852605233025</v>
      </c>
    </row>
    <row r="30" spans="4:10" ht="15" customHeight="1" x14ac:dyDescent="0.2">
      <c r="D30" s="77" t="s">
        <v>19</v>
      </c>
      <c r="E30" s="24"/>
      <c r="F30" s="124">
        <v>100.3998831399976</v>
      </c>
      <c r="G30" s="109"/>
      <c r="H30" s="117">
        <f t="shared" si="0"/>
        <v>1.8840538929566428</v>
      </c>
      <c r="I30" s="118"/>
      <c r="J30" s="131">
        <f t="shared" si="1"/>
        <v>19.486906498189668</v>
      </c>
    </row>
    <row r="31" spans="4:10" ht="15" customHeight="1" x14ac:dyDescent="0.2">
      <c r="D31" s="77" t="s">
        <v>20</v>
      </c>
      <c r="E31" s="24"/>
      <c r="F31" s="124">
        <v>101.7658798899992</v>
      </c>
      <c r="G31" s="109"/>
      <c r="H31" s="117">
        <f t="shared" si="0"/>
        <v>1.9096875034163086</v>
      </c>
      <c r="I31" s="118"/>
      <c r="J31" s="131">
        <f t="shared" si="1"/>
        <v>21.396594001605976</v>
      </c>
    </row>
    <row r="32" spans="4:10" ht="15" customHeight="1" x14ac:dyDescent="0.2">
      <c r="D32" s="79" t="s">
        <v>21</v>
      </c>
      <c r="E32" s="27"/>
      <c r="F32" s="125">
        <v>102.21805335999824</v>
      </c>
      <c r="G32" s="110"/>
      <c r="H32" s="114">
        <f t="shared" si="0"/>
        <v>1.9181727641536688</v>
      </c>
      <c r="I32" s="119"/>
      <c r="J32" s="132">
        <f t="shared" si="1"/>
        <v>23.314766765759646</v>
      </c>
    </row>
    <row r="33" spans="4:10" ht="15" customHeight="1" x14ac:dyDescent="0.2">
      <c r="D33" s="77" t="s">
        <v>22</v>
      </c>
      <c r="E33" s="30"/>
      <c r="F33" s="124">
        <v>106.30882683999882</v>
      </c>
      <c r="G33" s="109"/>
      <c r="H33" s="117">
        <f t="shared" si="0"/>
        <v>1.9949381692433532</v>
      </c>
      <c r="I33" s="118"/>
      <c r="J33" s="131">
        <f t="shared" si="1"/>
        <v>25.309704935003001</v>
      </c>
    </row>
    <row r="34" spans="4:10" ht="15" customHeight="1" x14ac:dyDescent="0.2">
      <c r="D34" s="77" t="s">
        <v>23</v>
      </c>
      <c r="E34" s="24"/>
      <c r="F34" s="124">
        <v>231.8051655599844</v>
      </c>
      <c r="G34" s="109"/>
      <c r="H34" s="117">
        <f t="shared" si="0"/>
        <v>4.3499395708635102</v>
      </c>
      <c r="I34" s="118"/>
      <c r="J34" s="131">
        <f t="shared" si="1"/>
        <v>29.65964450586651</v>
      </c>
    </row>
    <row r="35" spans="4:10" ht="15" customHeight="1" x14ac:dyDescent="0.2">
      <c r="D35" s="77" t="s">
        <v>24</v>
      </c>
      <c r="E35" s="24"/>
      <c r="F35" s="124">
        <v>246.95016652998558</v>
      </c>
      <c r="G35" s="109"/>
      <c r="H35" s="117">
        <f t="shared" si="0"/>
        <v>4.634143069353394</v>
      </c>
      <c r="I35" s="118"/>
      <c r="J35" s="131">
        <f t="shared" si="1"/>
        <v>34.293787575219902</v>
      </c>
    </row>
    <row r="36" spans="4:10" ht="15" customHeight="1" x14ac:dyDescent="0.2">
      <c r="D36" s="77" t="s">
        <v>25</v>
      </c>
      <c r="E36" s="24"/>
      <c r="F36" s="124">
        <v>256.87701631998465</v>
      </c>
      <c r="G36" s="109"/>
      <c r="H36" s="117">
        <f t="shared" si="0"/>
        <v>4.820425357805509</v>
      </c>
      <c r="I36" s="118"/>
      <c r="J36" s="131">
        <f t="shared" si="1"/>
        <v>39.114212933025414</v>
      </c>
    </row>
    <row r="37" spans="4:10" ht="15" customHeight="1" x14ac:dyDescent="0.2">
      <c r="D37" s="79" t="s">
        <v>26</v>
      </c>
      <c r="E37" s="27"/>
      <c r="F37" s="125">
        <v>239.50426933998821</v>
      </c>
      <c r="G37" s="110"/>
      <c r="H37" s="114">
        <f t="shared" si="0"/>
        <v>4.4944170940969475</v>
      </c>
      <c r="I37" s="119"/>
      <c r="J37" s="132">
        <f t="shared" si="1"/>
        <v>43.608630027122359</v>
      </c>
    </row>
    <row r="38" spans="4:10" ht="15" customHeight="1" x14ac:dyDescent="0.2">
      <c r="D38" s="77" t="s">
        <v>27</v>
      </c>
      <c r="E38" s="30"/>
      <c r="F38" s="124">
        <v>213.5786104199893</v>
      </c>
      <c r="G38" s="109"/>
      <c r="H38" s="117">
        <f t="shared" si="0"/>
        <v>4.007909171098869</v>
      </c>
      <c r="I38" s="118"/>
      <c r="J38" s="131">
        <f t="shared" si="1"/>
        <v>47.616539198221226</v>
      </c>
    </row>
    <row r="39" spans="4:10" ht="15" customHeight="1" x14ac:dyDescent="0.2">
      <c r="D39" s="77" t="s">
        <v>28</v>
      </c>
      <c r="E39" s="24"/>
      <c r="F39" s="124">
        <v>187.48661147999607</v>
      </c>
      <c r="G39" s="109"/>
      <c r="H39" s="117">
        <f t="shared" si="0"/>
        <v>3.518279794644636</v>
      </c>
      <c r="I39" s="118"/>
      <c r="J39" s="131">
        <f t="shared" si="1"/>
        <v>51.13481899286586</v>
      </c>
    </row>
    <row r="40" spans="4:10" ht="15" customHeight="1" x14ac:dyDescent="0.2">
      <c r="D40" s="77" t="s">
        <v>29</v>
      </c>
      <c r="E40" s="24"/>
      <c r="F40" s="124">
        <v>176.68334123999864</v>
      </c>
      <c r="G40" s="109"/>
      <c r="H40" s="117">
        <f t="shared" si="0"/>
        <v>3.3155510392341512</v>
      </c>
      <c r="I40" s="118"/>
      <c r="J40" s="131">
        <f t="shared" si="1"/>
        <v>54.450370032100011</v>
      </c>
    </row>
    <row r="41" spans="4:10" ht="15" customHeight="1" x14ac:dyDescent="0.2">
      <c r="D41" s="77" t="s">
        <v>30</v>
      </c>
      <c r="E41" s="24"/>
      <c r="F41" s="124">
        <v>163.65089978999913</v>
      </c>
      <c r="G41" s="109"/>
      <c r="H41" s="117">
        <f t="shared" si="0"/>
        <v>3.0709907740158817</v>
      </c>
      <c r="I41" s="118"/>
      <c r="J41" s="131">
        <f t="shared" si="1"/>
        <v>57.521360806115894</v>
      </c>
    </row>
    <row r="42" spans="4:10" ht="15" customHeight="1" x14ac:dyDescent="0.2">
      <c r="D42" s="79" t="s">
        <v>31</v>
      </c>
      <c r="E42" s="27"/>
      <c r="F42" s="125">
        <v>157.13170592000029</v>
      </c>
      <c r="G42" s="110"/>
      <c r="H42" s="114">
        <f t="shared" si="0"/>
        <v>2.9486548488576454</v>
      </c>
      <c r="I42" s="119"/>
      <c r="J42" s="132">
        <f t="shared" si="1"/>
        <v>60.470015654973537</v>
      </c>
    </row>
    <row r="43" spans="4:10" ht="15" customHeight="1" x14ac:dyDescent="0.2">
      <c r="D43" s="77" t="s">
        <v>32</v>
      </c>
      <c r="E43" s="30"/>
      <c r="F43" s="124">
        <v>149.06351205000064</v>
      </c>
      <c r="G43" s="109"/>
      <c r="H43" s="117">
        <f t="shared" si="0"/>
        <v>2.7972511659598718</v>
      </c>
      <c r="I43" s="118"/>
      <c r="J43" s="131">
        <f t="shared" si="1"/>
        <v>63.267266820933408</v>
      </c>
    </row>
    <row r="44" spans="4:10" ht="15" customHeight="1" x14ac:dyDescent="0.2">
      <c r="D44" s="77" t="s">
        <v>33</v>
      </c>
      <c r="E44" s="24"/>
      <c r="F44" s="124">
        <v>262.83165360999413</v>
      </c>
      <c r="G44" s="109"/>
      <c r="H44" s="117">
        <f t="shared" si="0"/>
        <v>4.9321670971035871</v>
      </c>
      <c r="I44" s="118"/>
      <c r="J44" s="131">
        <f t="shared" si="1"/>
        <v>68.199433918036988</v>
      </c>
    </row>
    <row r="45" spans="4:10" ht="15" customHeight="1" x14ac:dyDescent="0.2">
      <c r="D45" s="77" t="s">
        <v>34</v>
      </c>
      <c r="E45" s="24"/>
      <c r="F45" s="124">
        <v>224.85539294999825</v>
      </c>
      <c r="G45" s="109"/>
      <c r="H45" s="117">
        <f t="shared" si="0"/>
        <v>4.2195236208494062</v>
      </c>
      <c r="I45" s="118"/>
      <c r="J45" s="131">
        <f t="shared" si="1"/>
        <v>72.418957538886389</v>
      </c>
    </row>
    <row r="46" spans="4:10" ht="15" customHeight="1" x14ac:dyDescent="0.2">
      <c r="D46" s="77" t="s">
        <v>35</v>
      </c>
      <c r="E46" s="24"/>
      <c r="F46" s="124">
        <v>192.57446558999627</v>
      </c>
      <c r="G46" s="109"/>
      <c r="H46" s="117">
        <f t="shared" si="0"/>
        <v>3.6137559151633711</v>
      </c>
      <c r="I46" s="118"/>
      <c r="J46" s="131">
        <f t="shared" si="1"/>
        <v>76.032713454049755</v>
      </c>
    </row>
    <row r="47" spans="4:10" ht="15" customHeight="1" x14ac:dyDescent="0.2">
      <c r="D47" s="79" t="s">
        <v>36</v>
      </c>
      <c r="E47" s="27"/>
      <c r="F47" s="125">
        <v>160.24032176999964</v>
      </c>
      <c r="G47" s="110"/>
      <c r="H47" s="114">
        <f t="shared" si="0"/>
        <v>3.0069895760577889</v>
      </c>
      <c r="I47" s="119"/>
      <c r="J47" s="132">
        <f t="shared" si="1"/>
        <v>79.039703030107546</v>
      </c>
    </row>
    <row r="48" spans="4:10" ht="15" customHeight="1" x14ac:dyDescent="0.2">
      <c r="D48" s="77" t="s">
        <v>37</v>
      </c>
      <c r="E48" s="30"/>
      <c r="F48" s="124">
        <v>136.17949758000051</v>
      </c>
      <c r="G48" s="109"/>
      <c r="H48" s="117">
        <f t="shared" si="0"/>
        <v>2.5554762070660897</v>
      </c>
      <c r="I48" s="118"/>
      <c r="J48" s="131">
        <f t="shared" si="1"/>
        <v>81.595179237173639</v>
      </c>
    </row>
    <row r="49" spans="4:11" ht="15" customHeight="1" x14ac:dyDescent="0.2">
      <c r="D49" s="77" t="s">
        <v>38</v>
      </c>
      <c r="E49" s="24"/>
      <c r="F49" s="124">
        <v>111.38014964000038</v>
      </c>
      <c r="G49" s="109"/>
      <c r="H49" s="117">
        <f t="shared" si="0"/>
        <v>2.090104071483097</v>
      </c>
      <c r="I49" s="118"/>
      <c r="J49" s="131">
        <f t="shared" si="1"/>
        <v>83.685283308656736</v>
      </c>
    </row>
    <row r="50" spans="4:11" ht="15" customHeight="1" x14ac:dyDescent="0.2">
      <c r="D50" s="77" t="s">
        <v>39</v>
      </c>
      <c r="E50" s="24"/>
      <c r="F50" s="124">
        <v>290.10928999999862</v>
      </c>
      <c r="G50" s="109"/>
      <c r="H50" s="117">
        <f t="shared" si="0"/>
        <v>5.4440455517784994</v>
      </c>
      <c r="I50" s="118"/>
      <c r="J50" s="131">
        <f t="shared" si="1"/>
        <v>89.129328860435237</v>
      </c>
    </row>
    <row r="51" spans="4:11" ht="15" customHeight="1" x14ac:dyDescent="0.2">
      <c r="D51" s="77" t="s">
        <v>40</v>
      </c>
      <c r="E51" s="24"/>
      <c r="F51" s="124">
        <v>157.65604413999998</v>
      </c>
      <c r="G51" s="109"/>
      <c r="H51" s="117">
        <f t="shared" si="0"/>
        <v>2.9584943171291265</v>
      </c>
      <c r="I51" s="118"/>
      <c r="J51" s="131">
        <f t="shared" si="1"/>
        <v>92.08782317756436</v>
      </c>
    </row>
    <row r="52" spans="4:11" ht="15" customHeight="1" x14ac:dyDescent="0.2">
      <c r="D52" s="79" t="s">
        <v>41</v>
      </c>
      <c r="E52" s="27"/>
      <c r="F52" s="125">
        <v>97.538827750000664</v>
      </c>
      <c r="G52" s="110"/>
      <c r="H52" s="114">
        <f t="shared" si="0"/>
        <v>1.8303647612873164</v>
      </c>
      <c r="I52" s="119"/>
      <c r="J52" s="132">
        <f t="shared" si="1"/>
        <v>93.918187938851673</v>
      </c>
    </row>
    <row r="53" spans="4:11" ht="15" customHeight="1" x14ac:dyDescent="0.2">
      <c r="D53" s="77" t="s">
        <v>42</v>
      </c>
      <c r="E53" s="30"/>
      <c r="F53" s="124">
        <v>65.206850660000086</v>
      </c>
      <c r="G53" s="109"/>
      <c r="H53" s="117">
        <f t="shared" si="0"/>
        <v>1.2236390819510123</v>
      </c>
      <c r="I53" s="118"/>
      <c r="J53" s="131">
        <f t="shared" si="1"/>
        <v>95.14182702080268</v>
      </c>
    </row>
    <row r="54" spans="4:11" ht="15" customHeight="1" x14ac:dyDescent="0.2">
      <c r="D54" s="83" t="s">
        <v>43</v>
      </c>
      <c r="E54" s="33"/>
      <c r="F54" s="124">
        <v>48.50672035000008</v>
      </c>
      <c r="G54" s="109"/>
      <c r="H54" s="117">
        <f t="shared" si="0"/>
        <v>0.91025280559882382</v>
      </c>
      <c r="I54" s="118"/>
      <c r="J54" s="131">
        <f t="shared" si="1"/>
        <v>96.05207982640151</v>
      </c>
    </row>
    <row r="55" spans="4:11" ht="15" customHeight="1" x14ac:dyDescent="0.2">
      <c r="D55" s="85" t="s">
        <v>44</v>
      </c>
      <c r="E55" s="35"/>
      <c r="F55" s="124">
        <v>35.334635949999964</v>
      </c>
      <c r="G55" s="109"/>
      <c r="H55" s="117">
        <f t="shared" si="0"/>
        <v>0.66307207076102548</v>
      </c>
      <c r="I55" s="118"/>
      <c r="J55" s="131">
        <f t="shared" si="1"/>
        <v>96.715151897162542</v>
      </c>
    </row>
    <row r="56" spans="4:11" ht="15" customHeight="1" x14ac:dyDescent="0.2">
      <c r="D56" s="85" t="s">
        <v>45</v>
      </c>
      <c r="E56" s="35"/>
      <c r="F56" s="124">
        <v>82.038674800000294</v>
      </c>
      <c r="G56" s="109"/>
      <c r="H56" s="117">
        <f t="shared" si="0"/>
        <v>1.5394966587203966</v>
      </c>
      <c r="I56" s="118"/>
      <c r="J56" s="131">
        <f t="shared" si="1"/>
        <v>98.254648555882937</v>
      </c>
    </row>
    <row r="57" spans="4:11" ht="15" customHeight="1" x14ac:dyDescent="0.2">
      <c r="D57" s="87" t="s">
        <v>46</v>
      </c>
      <c r="E57" s="37"/>
      <c r="F57" s="125">
        <v>33.341690300000039</v>
      </c>
      <c r="G57" s="110"/>
      <c r="H57" s="114">
        <f t="shared" si="0"/>
        <v>0.62567345143098452</v>
      </c>
      <c r="I57" s="119"/>
      <c r="J57" s="132">
        <f t="shared" si="1"/>
        <v>98.880322007313922</v>
      </c>
    </row>
    <row r="58" spans="4:11" ht="15" customHeight="1" x14ac:dyDescent="0.2">
      <c r="D58" s="85" t="s">
        <v>47</v>
      </c>
      <c r="E58" s="39"/>
      <c r="F58" s="124">
        <v>16.92994659</v>
      </c>
      <c r="G58" s="109"/>
      <c r="H58" s="117">
        <f t="shared" si="0"/>
        <v>0.31769889349333663</v>
      </c>
      <c r="I58" s="118"/>
      <c r="J58" s="131">
        <f t="shared" si="1"/>
        <v>99.198020900807265</v>
      </c>
    </row>
    <row r="59" spans="4:11" ht="15" customHeight="1" x14ac:dyDescent="0.2">
      <c r="D59" s="85" t="s">
        <v>48</v>
      </c>
      <c r="E59" s="35"/>
      <c r="F59" s="124">
        <v>42.736892050000122</v>
      </c>
      <c r="G59" s="109"/>
      <c r="H59" s="117">
        <f t="shared" si="0"/>
        <v>0.80197909919272892</v>
      </c>
      <c r="I59" s="118"/>
      <c r="J59" s="131">
        <f t="shared" si="1"/>
        <v>100</v>
      </c>
    </row>
    <row r="60" spans="4:11" ht="15.95" customHeight="1" x14ac:dyDescent="0.2">
      <c r="D60" s="105" t="s">
        <v>55</v>
      </c>
      <c r="E60" s="105"/>
      <c r="F60" s="130">
        <v>5328.9284088599088</v>
      </c>
      <c r="G60" s="116"/>
      <c r="H60" s="129">
        <f t="shared" si="0"/>
        <v>100</v>
      </c>
      <c r="I60" s="120"/>
      <c r="J60" s="120"/>
    </row>
    <row r="61" spans="4:11" ht="3.95" customHeight="1" x14ac:dyDescent="0.2">
      <c r="D61" s="66"/>
      <c r="E61" s="66"/>
      <c r="F61" s="67"/>
      <c r="G61" s="68"/>
      <c r="H61" s="69"/>
      <c r="I61" s="70"/>
      <c r="J61" s="71"/>
    </row>
    <row r="62" spans="4:11" ht="62.1" customHeight="1" x14ac:dyDescent="0.2">
      <c r="D62" s="209" t="s">
        <v>152</v>
      </c>
      <c r="E62" s="209"/>
      <c r="F62" s="209"/>
      <c r="G62" s="209"/>
      <c r="H62" s="209"/>
      <c r="I62" s="209"/>
      <c r="J62" s="209"/>
      <c r="K62" s="111"/>
    </row>
  </sheetData>
  <mergeCells count="8">
    <mergeCell ref="D62:J62"/>
    <mergeCell ref="C2:K2"/>
    <mergeCell ref="F8:J8"/>
    <mergeCell ref="H10:H11"/>
    <mergeCell ref="D4:J4"/>
    <mergeCell ref="D5:J5"/>
    <mergeCell ref="D6:J6"/>
    <mergeCell ref="D8:D11"/>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L62"/>
  <sheetViews>
    <sheetView showGridLine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2851562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217" width="11.42578125" style="1" customWidth="1"/>
    <col min="218" max="16384" width="11.42578125" style="1"/>
  </cols>
  <sheetData>
    <row r="1" spans="1:12" ht="9.9499999999999993" customHeight="1" x14ac:dyDescent="0.2">
      <c r="A1" s="7"/>
    </row>
    <row r="2" spans="1:12" ht="30" customHeight="1" x14ac:dyDescent="0.2">
      <c r="C2" s="197" t="s">
        <v>57</v>
      </c>
      <c r="D2" s="198"/>
      <c r="E2" s="198"/>
      <c r="F2" s="198"/>
      <c r="G2" s="198"/>
      <c r="H2" s="198"/>
      <c r="I2" s="198"/>
      <c r="J2" s="198"/>
      <c r="K2" s="199"/>
      <c r="L2" s="7"/>
    </row>
    <row r="3" spans="1:12" ht="6.95" customHeight="1" x14ac:dyDescent="0.2">
      <c r="C3" s="6"/>
      <c r="D3" s="6"/>
      <c r="E3" s="6"/>
      <c r="F3" s="6"/>
      <c r="G3" s="6"/>
      <c r="H3" s="6"/>
      <c r="I3" s="6"/>
      <c r="J3" s="6"/>
      <c r="K3" s="7"/>
      <c r="L3" s="7"/>
    </row>
    <row r="4" spans="1:12" ht="20.100000000000001" customHeight="1" x14ac:dyDescent="0.35">
      <c r="C4" s="6"/>
      <c r="D4" s="202" t="s">
        <v>107</v>
      </c>
      <c r="E4" s="202"/>
      <c r="F4" s="202"/>
      <c r="G4" s="202"/>
      <c r="H4" s="202"/>
      <c r="I4" s="202"/>
      <c r="J4" s="202"/>
      <c r="K4" s="56"/>
      <c r="L4" s="56"/>
    </row>
    <row r="5" spans="1:12" ht="18" customHeight="1" x14ac:dyDescent="0.3">
      <c r="C5" s="6"/>
      <c r="D5" s="196" t="s">
        <v>64</v>
      </c>
      <c r="E5" s="196"/>
      <c r="F5" s="196"/>
      <c r="G5" s="196"/>
      <c r="H5" s="196"/>
      <c r="I5" s="196"/>
      <c r="J5" s="196"/>
      <c r="K5" s="56"/>
      <c r="L5" s="56"/>
    </row>
    <row r="6" spans="1:12" ht="18" customHeight="1" x14ac:dyDescent="0.3">
      <c r="C6" s="6"/>
      <c r="D6" s="196" t="s">
        <v>137</v>
      </c>
      <c r="E6" s="196"/>
      <c r="F6" s="196"/>
      <c r="G6" s="196"/>
      <c r="H6" s="196"/>
      <c r="I6" s="196"/>
      <c r="J6" s="196"/>
      <c r="K6" s="56"/>
      <c r="L6" s="56"/>
    </row>
    <row r="7" spans="1:12" ht="6.95" customHeight="1" x14ac:dyDescent="0.3">
      <c r="C7" s="6"/>
      <c r="D7" s="55"/>
      <c r="E7" s="55"/>
      <c r="F7" s="55"/>
      <c r="G7" s="55"/>
      <c r="H7" s="55"/>
      <c r="I7" s="55"/>
      <c r="J7" s="55"/>
      <c r="K7" s="56"/>
      <c r="L7" s="56"/>
    </row>
    <row r="8" spans="1:12" ht="15.95" customHeight="1" x14ac:dyDescent="0.2">
      <c r="C8" s="6"/>
      <c r="D8" s="204" t="s">
        <v>125</v>
      </c>
      <c r="E8" s="19"/>
      <c r="F8" s="205" t="s">
        <v>0</v>
      </c>
      <c r="G8" s="205"/>
      <c r="H8" s="205"/>
      <c r="I8" s="205"/>
      <c r="J8" s="205"/>
      <c r="K8" s="7"/>
      <c r="L8" s="7"/>
    </row>
    <row r="9" spans="1:12" s="7" customFormat="1" ht="3.95" customHeight="1" x14ac:dyDescent="0.2">
      <c r="B9"/>
      <c r="C9" s="6"/>
      <c r="D9" s="204"/>
      <c r="E9" s="19"/>
      <c r="F9" s="43"/>
      <c r="G9" s="43"/>
      <c r="H9" s="43"/>
      <c r="I9" s="43"/>
      <c r="J9" s="43"/>
    </row>
    <row r="10" spans="1:12" ht="15" customHeight="1" x14ac:dyDescent="0.2">
      <c r="C10" s="6"/>
      <c r="D10" s="204"/>
      <c r="E10" s="19"/>
      <c r="F10" s="99" t="s">
        <v>59</v>
      </c>
      <c r="G10" s="23"/>
      <c r="H10" s="203" t="s">
        <v>53</v>
      </c>
      <c r="I10" s="23"/>
      <c r="J10" s="99" t="s">
        <v>53</v>
      </c>
      <c r="K10" s="7"/>
      <c r="L10" s="7"/>
    </row>
    <row r="11" spans="1:12" ht="15" customHeight="1" x14ac:dyDescent="0.25">
      <c r="C11" s="6"/>
      <c r="D11" s="204"/>
      <c r="E11" s="19"/>
      <c r="F11" s="100" t="s">
        <v>60</v>
      </c>
      <c r="G11" s="23"/>
      <c r="H11" s="203"/>
      <c r="I11" s="23"/>
      <c r="J11" s="100" t="s">
        <v>156</v>
      </c>
      <c r="K11" s="7"/>
      <c r="L11" s="7"/>
    </row>
    <row r="12" spans="1:12" s="2" customFormat="1" ht="3.95" customHeight="1" x14ac:dyDescent="0.2">
      <c r="B12"/>
      <c r="C12" s="6"/>
      <c r="D12" s="19"/>
      <c r="E12" s="19"/>
      <c r="F12" s="23"/>
      <c r="G12" s="23"/>
      <c r="H12" s="23"/>
      <c r="I12" s="23"/>
      <c r="J12" s="42"/>
      <c r="K12" s="6"/>
      <c r="L12" s="6"/>
    </row>
    <row r="13" spans="1:12" ht="15" customHeight="1" x14ac:dyDescent="0.2">
      <c r="C13" s="2"/>
      <c r="D13" s="77" t="s">
        <v>2</v>
      </c>
      <c r="E13" s="24"/>
      <c r="F13" s="154">
        <v>8.3542150000000009E-2</v>
      </c>
      <c r="G13" s="109"/>
      <c r="H13" s="117">
        <f>F13/$F$60*100</f>
        <v>1.7079219848216663E-2</v>
      </c>
      <c r="I13" s="118"/>
      <c r="J13" s="131">
        <f>J12+H13</f>
        <v>1.7079219848216663E-2</v>
      </c>
    </row>
    <row r="14" spans="1:12" ht="15" customHeight="1" x14ac:dyDescent="0.2">
      <c r="C14" s="2"/>
      <c r="D14" s="77" t="s">
        <v>3</v>
      </c>
      <c r="E14" s="24"/>
      <c r="F14" s="154">
        <v>0.39637953999999997</v>
      </c>
      <c r="G14" s="109"/>
      <c r="H14" s="117">
        <f t="shared" ref="H14:H60" si="0">F14/$F$60*100</f>
        <v>8.1035181725571934E-2</v>
      </c>
      <c r="I14" s="118"/>
      <c r="J14" s="131">
        <f t="shared" ref="J14:J21" si="1">J13+H14</f>
        <v>9.811440157378859E-2</v>
      </c>
    </row>
    <row r="15" spans="1:12" ht="15" customHeight="1" x14ac:dyDescent="0.2">
      <c r="C15" s="2"/>
      <c r="D15" s="77" t="s">
        <v>4</v>
      </c>
      <c r="E15" s="24"/>
      <c r="F15" s="154">
        <v>1.0049774399999991</v>
      </c>
      <c r="G15" s="109"/>
      <c r="H15" s="117">
        <f t="shared" si="0"/>
        <v>0.20545593619817007</v>
      </c>
      <c r="I15" s="118"/>
      <c r="J15" s="131">
        <f t="shared" si="1"/>
        <v>0.30357033777195863</v>
      </c>
    </row>
    <row r="16" spans="1:12" ht="15" customHeight="1" x14ac:dyDescent="0.2">
      <c r="C16" s="2"/>
      <c r="D16" s="77" t="s">
        <v>5</v>
      </c>
      <c r="E16" s="24"/>
      <c r="F16" s="154">
        <v>2.0719861899999996</v>
      </c>
      <c r="G16" s="109"/>
      <c r="H16" s="117">
        <f t="shared" si="0"/>
        <v>0.42359345146705957</v>
      </c>
      <c r="I16" s="118"/>
      <c r="J16" s="131">
        <f t="shared" si="1"/>
        <v>0.72716378923901814</v>
      </c>
    </row>
    <row r="17" spans="3:10" ht="15" customHeight="1" x14ac:dyDescent="0.2">
      <c r="C17" s="2"/>
      <c r="D17" s="79" t="s">
        <v>6</v>
      </c>
      <c r="E17" s="27"/>
      <c r="F17" s="155">
        <v>2.8861046200000029</v>
      </c>
      <c r="G17" s="110"/>
      <c r="H17" s="114">
        <f t="shared" si="0"/>
        <v>0.59003048532906865</v>
      </c>
      <c r="I17" s="119"/>
      <c r="J17" s="132">
        <f t="shared" si="1"/>
        <v>1.3171942745680867</v>
      </c>
    </row>
    <row r="18" spans="3:10" ht="15" customHeight="1" x14ac:dyDescent="0.2">
      <c r="D18" s="77" t="s">
        <v>7</v>
      </c>
      <c r="E18" s="30"/>
      <c r="F18" s="154">
        <v>2.8622468900000002</v>
      </c>
      <c r="G18" s="109"/>
      <c r="H18" s="117">
        <f t="shared" si="0"/>
        <v>0.58515305021697928</v>
      </c>
      <c r="I18" s="118"/>
      <c r="J18" s="131">
        <f t="shared" si="1"/>
        <v>1.902347324785066</v>
      </c>
    </row>
    <row r="19" spans="3:10" ht="15" customHeight="1" x14ac:dyDescent="0.2">
      <c r="D19" s="77" t="s">
        <v>8</v>
      </c>
      <c r="E19" s="24"/>
      <c r="F19" s="154">
        <v>2.9351871599999995</v>
      </c>
      <c r="G19" s="109"/>
      <c r="H19" s="117">
        <f t="shared" si="0"/>
        <v>0.60006483914171083</v>
      </c>
      <c r="I19" s="118"/>
      <c r="J19" s="131">
        <f t="shared" si="1"/>
        <v>2.5024121639267767</v>
      </c>
    </row>
    <row r="20" spans="3:10" ht="15" customHeight="1" x14ac:dyDescent="0.2">
      <c r="D20" s="77" t="s">
        <v>9</v>
      </c>
      <c r="E20" s="24"/>
      <c r="F20" s="154">
        <v>3.5973372999999995</v>
      </c>
      <c r="G20" s="109"/>
      <c r="H20" s="117">
        <f t="shared" si="0"/>
        <v>0.73543372554920028</v>
      </c>
      <c r="I20" s="118"/>
      <c r="J20" s="131">
        <f t="shared" si="1"/>
        <v>3.237845889475977</v>
      </c>
    </row>
    <row r="21" spans="3:10" ht="15" customHeight="1" x14ac:dyDescent="0.2">
      <c r="D21" s="77" t="s">
        <v>10</v>
      </c>
      <c r="E21" s="24"/>
      <c r="F21" s="154">
        <v>3.9601675500000018</v>
      </c>
      <c r="G21" s="109"/>
      <c r="H21" s="117">
        <f t="shared" si="0"/>
        <v>0.80961014556392885</v>
      </c>
      <c r="I21" s="118"/>
      <c r="J21" s="131">
        <f t="shared" si="1"/>
        <v>4.0474560350399056</v>
      </c>
    </row>
    <row r="22" spans="3:10" ht="15" customHeight="1" x14ac:dyDescent="0.2">
      <c r="D22" s="79" t="s">
        <v>11</v>
      </c>
      <c r="E22" s="27"/>
      <c r="F22" s="155">
        <v>4.2945798499999999</v>
      </c>
      <c r="G22" s="110"/>
      <c r="H22" s="114">
        <f t="shared" si="0"/>
        <v>0.8779768465842851</v>
      </c>
      <c r="I22" s="119"/>
      <c r="J22" s="132">
        <f t="shared" ref="J22:J59" si="2">J21+H22</f>
        <v>4.9254328816241904</v>
      </c>
    </row>
    <row r="23" spans="3:10" ht="15" customHeight="1" x14ac:dyDescent="0.2">
      <c r="D23" s="77" t="s">
        <v>12</v>
      </c>
      <c r="E23" s="30"/>
      <c r="F23" s="154">
        <v>5.3115651000000002</v>
      </c>
      <c r="G23" s="109"/>
      <c r="H23" s="117">
        <f t="shared" si="0"/>
        <v>1.0858876397245572</v>
      </c>
      <c r="I23" s="118"/>
      <c r="J23" s="131">
        <f t="shared" si="2"/>
        <v>6.0113205213487477</v>
      </c>
    </row>
    <row r="24" spans="3:10" ht="15" customHeight="1" x14ac:dyDescent="0.2">
      <c r="D24" s="77" t="s">
        <v>13</v>
      </c>
      <c r="E24" s="24"/>
      <c r="F24" s="154">
        <v>10.752518880000006</v>
      </c>
      <c r="G24" s="109"/>
      <c r="H24" s="117">
        <f t="shared" si="0"/>
        <v>2.1982272885438126</v>
      </c>
      <c r="I24" s="118"/>
      <c r="J24" s="131">
        <f t="shared" si="2"/>
        <v>8.2095478098925607</v>
      </c>
    </row>
    <row r="25" spans="3:10" ht="15" customHeight="1" x14ac:dyDescent="0.2">
      <c r="D25" s="77" t="s">
        <v>14</v>
      </c>
      <c r="E25" s="24"/>
      <c r="F25" s="154">
        <v>11.788800069999992</v>
      </c>
      <c r="G25" s="109"/>
      <c r="H25" s="117">
        <f t="shared" si="0"/>
        <v>2.4100829119456684</v>
      </c>
      <c r="I25" s="118"/>
      <c r="J25" s="131">
        <f t="shared" si="2"/>
        <v>10.619630721838229</v>
      </c>
    </row>
    <row r="26" spans="3:10" ht="15" customHeight="1" x14ac:dyDescent="0.2">
      <c r="D26" s="77" t="s">
        <v>15</v>
      </c>
      <c r="E26" s="24"/>
      <c r="F26" s="154">
        <v>12.967596109999993</v>
      </c>
      <c r="G26" s="109"/>
      <c r="H26" s="117">
        <f t="shared" si="0"/>
        <v>2.6510740370647516</v>
      </c>
      <c r="I26" s="118"/>
      <c r="J26" s="131">
        <f t="shared" si="2"/>
        <v>13.27070475890298</v>
      </c>
    </row>
    <row r="27" spans="3:10" ht="15" customHeight="1" x14ac:dyDescent="0.2">
      <c r="D27" s="79" t="s">
        <v>16</v>
      </c>
      <c r="E27" s="27"/>
      <c r="F27" s="155">
        <v>13.891791509999987</v>
      </c>
      <c r="G27" s="110"/>
      <c r="H27" s="114">
        <f t="shared" si="0"/>
        <v>2.8400150257669865</v>
      </c>
      <c r="I27" s="119"/>
      <c r="J27" s="132">
        <f t="shared" si="2"/>
        <v>16.110719784669968</v>
      </c>
    </row>
    <row r="28" spans="3:10" ht="15" customHeight="1" x14ac:dyDescent="0.2">
      <c r="D28" s="77" t="s">
        <v>17</v>
      </c>
      <c r="E28" s="30"/>
      <c r="F28" s="154">
        <v>14.434022229999979</v>
      </c>
      <c r="G28" s="109"/>
      <c r="H28" s="117">
        <f t="shared" si="0"/>
        <v>2.9508677830318724</v>
      </c>
      <c r="I28" s="118"/>
      <c r="J28" s="131">
        <f t="shared" si="2"/>
        <v>19.061587567701839</v>
      </c>
    </row>
    <row r="29" spans="3:10" ht="15" customHeight="1" x14ac:dyDescent="0.2">
      <c r="D29" s="77" t="s">
        <v>18</v>
      </c>
      <c r="E29" s="24"/>
      <c r="F29" s="154">
        <v>13.719087959999992</v>
      </c>
      <c r="G29" s="109"/>
      <c r="H29" s="117">
        <f t="shared" si="0"/>
        <v>2.8047077958355406</v>
      </c>
      <c r="I29" s="118"/>
      <c r="J29" s="131">
        <f t="shared" si="2"/>
        <v>21.866295363537379</v>
      </c>
    </row>
    <row r="30" spans="3:10" ht="15" customHeight="1" x14ac:dyDescent="0.2">
      <c r="D30" s="77" t="s">
        <v>19</v>
      </c>
      <c r="E30" s="24"/>
      <c r="F30" s="154">
        <v>13.971900949999997</v>
      </c>
      <c r="G30" s="109"/>
      <c r="H30" s="117">
        <f t="shared" si="0"/>
        <v>2.8563924680243105</v>
      </c>
      <c r="I30" s="118"/>
      <c r="J30" s="131">
        <f t="shared" si="2"/>
        <v>24.722687831561689</v>
      </c>
    </row>
    <row r="31" spans="3:10" ht="15" customHeight="1" x14ac:dyDescent="0.2">
      <c r="D31" s="77" t="s">
        <v>20</v>
      </c>
      <c r="E31" s="24"/>
      <c r="F31" s="154">
        <v>14.049234540000011</v>
      </c>
      <c r="G31" s="109"/>
      <c r="H31" s="117">
        <f t="shared" si="0"/>
        <v>2.872202420069621</v>
      </c>
      <c r="I31" s="118"/>
      <c r="J31" s="131">
        <f t="shared" si="2"/>
        <v>27.594890251631309</v>
      </c>
    </row>
    <row r="32" spans="3:10" ht="15" customHeight="1" x14ac:dyDescent="0.2">
      <c r="D32" s="79" t="s">
        <v>21</v>
      </c>
      <c r="E32" s="27"/>
      <c r="F32" s="155">
        <v>13.430715389999989</v>
      </c>
      <c r="G32" s="110"/>
      <c r="H32" s="114">
        <f t="shared" si="0"/>
        <v>2.7457533815521478</v>
      </c>
      <c r="I32" s="119"/>
      <c r="J32" s="132">
        <f t="shared" si="2"/>
        <v>30.340643633183458</v>
      </c>
    </row>
    <row r="33" spans="4:10" ht="15" customHeight="1" x14ac:dyDescent="0.2">
      <c r="D33" s="77" t="s">
        <v>22</v>
      </c>
      <c r="E33" s="30"/>
      <c r="F33" s="154">
        <v>13.850696149999983</v>
      </c>
      <c r="G33" s="109"/>
      <c r="H33" s="117">
        <f t="shared" si="0"/>
        <v>2.8316135579069703</v>
      </c>
      <c r="I33" s="118"/>
      <c r="J33" s="131">
        <f t="shared" si="2"/>
        <v>33.172257191090431</v>
      </c>
    </row>
    <row r="34" spans="4:10" ht="15" customHeight="1" x14ac:dyDescent="0.2">
      <c r="D34" s="77" t="s">
        <v>23</v>
      </c>
      <c r="E34" s="24"/>
      <c r="F34" s="154">
        <v>29.731701429999976</v>
      </c>
      <c r="G34" s="109"/>
      <c r="H34" s="117">
        <f t="shared" si="0"/>
        <v>6.0783001776289849</v>
      </c>
      <c r="I34" s="118"/>
      <c r="J34" s="131">
        <f t="shared" si="2"/>
        <v>39.250557368719413</v>
      </c>
    </row>
    <row r="35" spans="4:10" ht="15" customHeight="1" x14ac:dyDescent="0.2">
      <c r="D35" s="77" t="s">
        <v>24</v>
      </c>
      <c r="E35" s="24"/>
      <c r="F35" s="154">
        <v>49.730159690000043</v>
      </c>
      <c r="G35" s="109"/>
      <c r="H35" s="117">
        <f t="shared" si="0"/>
        <v>10.16675211773258</v>
      </c>
      <c r="I35" s="118"/>
      <c r="J35" s="131">
        <f t="shared" si="2"/>
        <v>49.417309486451991</v>
      </c>
    </row>
    <row r="36" spans="4:10" ht="15" customHeight="1" x14ac:dyDescent="0.2">
      <c r="D36" s="77" t="s">
        <v>25</v>
      </c>
      <c r="E36" s="24"/>
      <c r="F36" s="154">
        <v>29.324974870000016</v>
      </c>
      <c r="G36" s="109"/>
      <c r="H36" s="117">
        <f t="shared" si="0"/>
        <v>5.9951496681394847</v>
      </c>
      <c r="I36" s="118"/>
      <c r="J36" s="131">
        <f t="shared" si="2"/>
        <v>55.412459154591474</v>
      </c>
    </row>
    <row r="37" spans="4:10" ht="15" customHeight="1" x14ac:dyDescent="0.2">
      <c r="D37" s="79" t="s">
        <v>26</v>
      </c>
      <c r="E37" s="27"/>
      <c r="F37" s="155">
        <v>19.049523530000027</v>
      </c>
      <c r="G37" s="110"/>
      <c r="H37" s="114">
        <f t="shared" si="0"/>
        <v>3.8944532834341321</v>
      </c>
      <c r="I37" s="119"/>
      <c r="J37" s="132">
        <f t="shared" si="2"/>
        <v>59.306912438025606</v>
      </c>
    </row>
    <row r="38" spans="4:10" ht="15" customHeight="1" x14ac:dyDescent="0.2">
      <c r="D38" s="77" t="s">
        <v>27</v>
      </c>
      <c r="E38" s="30"/>
      <c r="F38" s="154">
        <v>14.998675889999992</v>
      </c>
      <c r="G38" s="109"/>
      <c r="H38" s="117">
        <f t="shared" si="0"/>
        <v>3.0663046492992647</v>
      </c>
      <c r="I38" s="118"/>
      <c r="J38" s="131">
        <f t="shared" si="2"/>
        <v>62.373217087324868</v>
      </c>
    </row>
    <row r="39" spans="4:10" ht="15" customHeight="1" x14ac:dyDescent="0.2">
      <c r="D39" s="77" t="s">
        <v>28</v>
      </c>
      <c r="E39" s="24"/>
      <c r="F39" s="154">
        <v>11.871245209999985</v>
      </c>
      <c r="G39" s="109"/>
      <c r="H39" s="117">
        <f t="shared" si="0"/>
        <v>2.4269378608723704</v>
      </c>
      <c r="I39" s="118"/>
      <c r="J39" s="131">
        <f t="shared" si="2"/>
        <v>64.800154948197232</v>
      </c>
    </row>
    <row r="40" spans="4:10" ht="15" customHeight="1" x14ac:dyDescent="0.2">
      <c r="D40" s="77" t="s">
        <v>29</v>
      </c>
      <c r="E40" s="24"/>
      <c r="F40" s="154">
        <v>9.7950195099999942</v>
      </c>
      <c r="G40" s="109"/>
      <c r="H40" s="117">
        <f t="shared" si="0"/>
        <v>2.0024776909483575</v>
      </c>
      <c r="I40" s="118"/>
      <c r="J40" s="131">
        <f t="shared" si="2"/>
        <v>66.802632639145585</v>
      </c>
    </row>
    <row r="41" spans="4:10" ht="15" customHeight="1" x14ac:dyDescent="0.2">
      <c r="D41" s="77" t="s">
        <v>30</v>
      </c>
      <c r="E41" s="24"/>
      <c r="F41" s="154">
        <v>8.3431869800000023</v>
      </c>
      <c r="G41" s="109"/>
      <c r="H41" s="117">
        <f t="shared" si="0"/>
        <v>1.7056674345369238</v>
      </c>
      <c r="I41" s="118"/>
      <c r="J41" s="131">
        <f t="shared" si="2"/>
        <v>68.508300073682506</v>
      </c>
    </row>
    <row r="42" spans="4:10" ht="15" customHeight="1" x14ac:dyDescent="0.2">
      <c r="D42" s="79" t="s">
        <v>31</v>
      </c>
      <c r="E42" s="27"/>
      <c r="F42" s="155">
        <v>8.5879613799999994</v>
      </c>
      <c r="G42" s="110"/>
      <c r="H42" s="114">
        <f t="shared" si="0"/>
        <v>1.7557087105971554</v>
      </c>
      <c r="I42" s="119"/>
      <c r="J42" s="132">
        <f t="shared" si="2"/>
        <v>70.264008784279667</v>
      </c>
    </row>
    <row r="43" spans="4:10" ht="15" customHeight="1" x14ac:dyDescent="0.2">
      <c r="D43" s="77" t="s">
        <v>32</v>
      </c>
      <c r="E43" s="30"/>
      <c r="F43" s="154">
        <v>7.0443632200000019</v>
      </c>
      <c r="G43" s="109"/>
      <c r="H43" s="117">
        <f t="shared" si="0"/>
        <v>1.4401380396012247</v>
      </c>
      <c r="I43" s="118"/>
      <c r="J43" s="131">
        <f t="shared" si="2"/>
        <v>71.70414682388089</v>
      </c>
    </row>
    <row r="44" spans="4:10" ht="15" customHeight="1" x14ac:dyDescent="0.2">
      <c r="D44" s="77" t="s">
        <v>33</v>
      </c>
      <c r="E44" s="24"/>
      <c r="F44" s="154">
        <v>13.187649830000009</v>
      </c>
      <c r="G44" s="109"/>
      <c r="H44" s="117">
        <f t="shared" si="0"/>
        <v>2.6960614579331179</v>
      </c>
      <c r="I44" s="118"/>
      <c r="J44" s="131">
        <f t="shared" si="2"/>
        <v>74.400208281814002</v>
      </c>
    </row>
    <row r="45" spans="4:10" ht="15" customHeight="1" x14ac:dyDescent="0.2">
      <c r="D45" s="77" t="s">
        <v>34</v>
      </c>
      <c r="E45" s="24"/>
      <c r="F45" s="154">
        <v>10.472654889999996</v>
      </c>
      <c r="G45" s="109"/>
      <c r="H45" s="117">
        <f t="shared" si="0"/>
        <v>2.1410123543721489</v>
      </c>
      <c r="I45" s="118"/>
      <c r="J45" s="131">
        <f t="shared" si="2"/>
        <v>76.541220636186154</v>
      </c>
    </row>
    <row r="46" spans="4:10" ht="15" customHeight="1" x14ac:dyDescent="0.2">
      <c r="D46" s="77" t="s">
        <v>35</v>
      </c>
      <c r="E46" s="24"/>
      <c r="F46" s="154">
        <v>8.8842783099999991</v>
      </c>
      <c r="G46" s="109"/>
      <c r="H46" s="117">
        <f t="shared" si="0"/>
        <v>1.8162872567827468</v>
      </c>
      <c r="I46" s="118"/>
      <c r="J46" s="131">
        <f t="shared" si="2"/>
        <v>78.357507892968897</v>
      </c>
    </row>
    <row r="47" spans="4:10" ht="15" customHeight="1" x14ac:dyDescent="0.2">
      <c r="D47" s="79" t="s">
        <v>36</v>
      </c>
      <c r="E47" s="27"/>
      <c r="F47" s="155">
        <v>7.3438533600000007</v>
      </c>
      <c r="G47" s="110"/>
      <c r="H47" s="114">
        <f t="shared" si="0"/>
        <v>1.5013653116241876</v>
      </c>
      <c r="I47" s="119"/>
      <c r="J47" s="132">
        <f t="shared" si="2"/>
        <v>79.858873204593081</v>
      </c>
    </row>
    <row r="48" spans="4:10" ht="15" customHeight="1" x14ac:dyDescent="0.2">
      <c r="D48" s="77" t="s">
        <v>37</v>
      </c>
      <c r="E48" s="30"/>
      <c r="F48" s="154">
        <v>6.2939709100000023</v>
      </c>
      <c r="G48" s="109"/>
      <c r="H48" s="117">
        <f t="shared" si="0"/>
        <v>1.2867290689809912</v>
      </c>
      <c r="I48" s="118"/>
      <c r="J48" s="131">
        <f t="shared" si="2"/>
        <v>81.14560227357407</v>
      </c>
    </row>
    <row r="49" spans="4:10" ht="15" customHeight="1" x14ac:dyDescent="0.2">
      <c r="D49" s="77" t="s">
        <v>38</v>
      </c>
      <c r="E49" s="24"/>
      <c r="F49" s="154">
        <v>5.4482379599999984</v>
      </c>
      <c r="G49" s="109"/>
      <c r="H49" s="117">
        <f t="shared" si="0"/>
        <v>1.1138288146072304</v>
      </c>
      <c r="I49" s="118"/>
      <c r="J49" s="131">
        <f t="shared" si="2"/>
        <v>82.259431088181302</v>
      </c>
    </row>
    <row r="50" spans="4:10" ht="15" customHeight="1" x14ac:dyDescent="0.2">
      <c r="D50" s="77" t="s">
        <v>39</v>
      </c>
      <c r="E50" s="24"/>
      <c r="F50" s="154">
        <v>17.718523479999995</v>
      </c>
      <c r="G50" s="109"/>
      <c r="H50" s="117">
        <f t="shared" si="0"/>
        <v>3.6223458206511192</v>
      </c>
      <c r="I50" s="118"/>
      <c r="J50" s="131">
        <f t="shared" si="2"/>
        <v>85.881776908832421</v>
      </c>
    </row>
    <row r="51" spans="4:10" ht="15" customHeight="1" x14ac:dyDescent="0.2">
      <c r="D51" s="77" t="s">
        <v>40</v>
      </c>
      <c r="E51" s="24"/>
      <c r="F51" s="154">
        <v>10.530368989999999</v>
      </c>
      <c r="G51" s="109"/>
      <c r="H51" s="117">
        <f t="shared" si="0"/>
        <v>2.1528113301256098</v>
      </c>
      <c r="I51" s="118"/>
      <c r="J51" s="131">
        <f t="shared" si="2"/>
        <v>88.034588238958037</v>
      </c>
    </row>
    <row r="52" spans="4:10" ht="15" customHeight="1" x14ac:dyDescent="0.2">
      <c r="D52" s="79" t="s">
        <v>41</v>
      </c>
      <c r="E52" s="27"/>
      <c r="F52" s="155">
        <v>7.2357502500000015</v>
      </c>
      <c r="G52" s="110"/>
      <c r="H52" s="114">
        <f t="shared" si="0"/>
        <v>1.4792648894784093</v>
      </c>
      <c r="I52" s="119"/>
      <c r="J52" s="132">
        <f t="shared" si="2"/>
        <v>89.513853128436452</v>
      </c>
    </row>
    <row r="53" spans="4:10" ht="15" customHeight="1" x14ac:dyDescent="0.2">
      <c r="D53" s="77" t="s">
        <v>42</v>
      </c>
      <c r="E53" s="30"/>
      <c r="F53" s="154">
        <v>5.325759070000001</v>
      </c>
      <c r="G53" s="109"/>
      <c r="H53" s="117">
        <f t="shared" si="0"/>
        <v>1.0887894316242031</v>
      </c>
      <c r="I53" s="118"/>
      <c r="J53" s="131">
        <f t="shared" si="2"/>
        <v>90.602642560060659</v>
      </c>
    </row>
    <row r="54" spans="4:10" ht="15" customHeight="1" x14ac:dyDescent="0.2">
      <c r="D54" s="83" t="s">
        <v>43</v>
      </c>
      <c r="E54" s="33"/>
      <c r="F54" s="154">
        <v>4.9842727800000004</v>
      </c>
      <c r="G54" s="109"/>
      <c r="H54" s="117">
        <f t="shared" si="0"/>
        <v>1.0189765357140323</v>
      </c>
      <c r="I54" s="118"/>
      <c r="J54" s="131">
        <f t="shared" si="2"/>
        <v>91.62161909577469</v>
      </c>
    </row>
    <row r="55" spans="4:10" ht="15" customHeight="1" x14ac:dyDescent="0.2">
      <c r="D55" s="85" t="s">
        <v>44</v>
      </c>
      <c r="E55" s="35"/>
      <c r="F55" s="154">
        <v>3.6286883500000013</v>
      </c>
      <c r="G55" s="109"/>
      <c r="H55" s="117">
        <f t="shared" si="0"/>
        <v>0.7418430826871536</v>
      </c>
      <c r="I55" s="118"/>
      <c r="J55" s="131">
        <f t="shared" si="2"/>
        <v>92.363462178461845</v>
      </c>
    </row>
    <row r="56" spans="4:10" ht="15" customHeight="1" x14ac:dyDescent="0.2">
      <c r="D56" s="85" t="s">
        <v>45</v>
      </c>
      <c r="E56" s="35"/>
      <c r="F56" s="154">
        <v>11.101376349999999</v>
      </c>
      <c r="G56" s="109"/>
      <c r="H56" s="117">
        <f t="shared" si="0"/>
        <v>2.2695471363789776</v>
      </c>
      <c r="I56" s="118"/>
      <c r="J56" s="131">
        <f t="shared" si="2"/>
        <v>94.63300931484082</v>
      </c>
    </row>
    <row r="57" spans="4:10" ht="15" customHeight="1" x14ac:dyDescent="0.2">
      <c r="D57" s="87" t="s">
        <v>46</v>
      </c>
      <c r="E57" s="37"/>
      <c r="F57" s="155">
        <v>5.1298113100000018</v>
      </c>
      <c r="G57" s="110"/>
      <c r="H57" s="114">
        <f t="shared" si="0"/>
        <v>1.0487301936011744</v>
      </c>
      <c r="I57" s="119"/>
      <c r="J57" s="132">
        <f t="shared" si="2"/>
        <v>95.681739508441993</v>
      </c>
    </row>
    <row r="58" spans="4:10" ht="15" customHeight="1" x14ac:dyDescent="0.2">
      <c r="D58" s="85" t="s">
        <v>47</v>
      </c>
      <c r="E58" s="39"/>
      <c r="F58" s="154">
        <v>3.3645495700000008</v>
      </c>
      <c r="G58" s="109"/>
      <c r="H58" s="117">
        <f t="shared" si="0"/>
        <v>0.68784298460421289</v>
      </c>
      <c r="I58" s="118"/>
      <c r="J58" s="131">
        <f t="shared" si="2"/>
        <v>96.369582493046209</v>
      </c>
    </row>
    <row r="59" spans="4:10" ht="15" customHeight="1" x14ac:dyDescent="0.2">
      <c r="D59" s="85" t="s">
        <v>48</v>
      </c>
      <c r="E59" s="35"/>
      <c r="F59" s="154">
        <v>17.758005730000011</v>
      </c>
      <c r="G59" s="109"/>
      <c r="H59" s="117">
        <f t="shared" si="0"/>
        <v>3.6304175069538118</v>
      </c>
      <c r="I59" s="118"/>
      <c r="J59" s="131">
        <f t="shared" si="2"/>
        <v>100.00000000000003</v>
      </c>
    </row>
    <row r="60" spans="4:10" ht="15.95" customHeight="1" x14ac:dyDescent="0.2">
      <c r="D60" s="105" t="s">
        <v>55</v>
      </c>
      <c r="E60" s="105"/>
      <c r="F60" s="156">
        <v>489.14500042999981</v>
      </c>
      <c r="G60" s="116"/>
      <c r="H60" s="129">
        <f t="shared" si="0"/>
        <v>100</v>
      </c>
      <c r="I60" s="120"/>
      <c r="J60" s="133"/>
    </row>
    <row r="61" spans="4:10" ht="3.95" customHeight="1" x14ac:dyDescent="0.2">
      <c r="D61"/>
      <c r="E61"/>
      <c r="F61" s="15"/>
      <c r="G61"/>
      <c r="H61"/>
      <c r="I61"/>
      <c r="J61"/>
    </row>
    <row r="62" spans="4:10" ht="15" customHeight="1" x14ac:dyDescent="0.2">
      <c r="D62" s="210"/>
      <c r="E62" s="210"/>
      <c r="F62" s="210"/>
      <c r="G62" s="210"/>
      <c r="H62" s="210"/>
      <c r="I62" s="210"/>
      <c r="J62" s="210"/>
    </row>
  </sheetData>
  <mergeCells count="8">
    <mergeCell ref="D62:J62"/>
    <mergeCell ref="C2:K2"/>
    <mergeCell ref="F8:J8"/>
    <mergeCell ref="H10:H11"/>
    <mergeCell ref="D4:J4"/>
    <mergeCell ref="D5:J5"/>
    <mergeCell ref="D6:J6"/>
    <mergeCell ref="D8:D11"/>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142</v>
      </c>
      <c r="D4" s="202"/>
      <c r="E4" s="196"/>
      <c r="F4" s="196"/>
      <c r="G4" s="196"/>
      <c r="H4" s="196"/>
      <c r="I4" s="196"/>
      <c r="J4" s="196"/>
      <c r="K4" s="196"/>
      <c r="L4" s="196"/>
      <c r="M4" s="196"/>
      <c r="N4" s="196"/>
      <c r="O4" s="196"/>
      <c r="P4" s="196"/>
      <c r="Q4" s="196"/>
      <c r="R4" s="7"/>
    </row>
    <row r="5" spans="1:18" ht="18" customHeight="1" x14ac:dyDescent="0.3">
      <c r="A5" s="6"/>
      <c r="C5" s="196" t="s">
        <v>163</v>
      </c>
      <c r="D5" s="196"/>
      <c r="E5" s="196"/>
      <c r="F5" s="196"/>
      <c r="G5" s="196"/>
      <c r="H5" s="196"/>
      <c r="I5" s="196"/>
      <c r="J5" s="196"/>
      <c r="K5" s="196"/>
      <c r="L5" s="196"/>
      <c r="M5" s="196"/>
      <c r="N5" s="196"/>
      <c r="O5" s="196"/>
      <c r="P5" s="196"/>
      <c r="Q5" s="196"/>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0</v>
      </c>
      <c r="F12" s="109"/>
      <c r="G12" s="117">
        <f t="shared" ref="G12:G14" si="0">E12/$E$59*100</f>
        <v>0</v>
      </c>
      <c r="H12" s="118"/>
      <c r="I12" s="117">
        <f t="shared" ref="I12:I14" si="1">I11+G12</f>
        <v>0</v>
      </c>
      <c r="J12" s="118"/>
      <c r="K12" s="134">
        <v>0</v>
      </c>
      <c r="L12" s="109"/>
      <c r="M12" s="117">
        <f t="shared" ref="M12:M14" si="2">K12/$K$59*100</f>
        <v>0</v>
      </c>
      <c r="N12" s="118"/>
      <c r="O12" s="117">
        <f t="shared" ref="O12:O14" si="3">O11+M12</f>
        <v>0</v>
      </c>
      <c r="P12" s="118"/>
      <c r="Q12" s="170" t="s">
        <v>128</v>
      </c>
    </row>
    <row r="13" spans="1:18" ht="15" customHeight="1" x14ac:dyDescent="0.2">
      <c r="A13" s="2"/>
      <c r="C13" s="77" t="s">
        <v>3</v>
      </c>
      <c r="D13" s="24"/>
      <c r="E13" s="92">
        <v>20693</v>
      </c>
      <c r="F13" s="109"/>
      <c r="G13" s="117">
        <f t="shared" si="0"/>
        <v>18.088286713286713</v>
      </c>
      <c r="H13" s="118"/>
      <c r="I13" s="117">
        <f t="shared" si="1"/>
        <v>18.088286713286713</v>
      </c>
      <c r="J13" s="118"/>
      <c r="K13" s="134">
        <v>10.439396130000048</v>
      </c>
      <c r="L13" s="109"/>
      <c r="M13" s="117">
        <f t="shared" si="2"/>
        <v>2.3976842596517023</v>
      </c>
      <c r="N13" s="118"/>
      <c r="O13" s="118">
        <f t="shared" si="3"/>
        <v>2.3976842596517023</v>
      </c>
      <c r="P13" s="118"/>
      <c r="Q13" s="142">
        <v>504.48925385396268</v>
      </c>
    </row>
    <row r="14" spans="1:18" ht="15" customHeight="1" x14ac:dyDescent="0.2">
      <c r="A14" s="2"/>
      <c r="C14" s="77" t="s">
        <v>4</v>
      </c>
      <c r="D14" s="24"/>
      <c r="E14" s="92">
        <v>12973</v>
      </c>
      <c r="F14" s="109"/>
      <c r="G14" s="117">
        <f t="shared" si="0"/>
        <v>11.340034965034965</v>
      </c>
      <c r="H14" s="118"/>
      <c r="I14" s="117">
        <f t="shared" si="1"/>
        <v>29.42832167832168</v>
      </c>
      <c r="J14" s="118"/>
      <c r="K14" s="139">
        <v>18.553026240000026</v>
      </c>
      <c r="L14" s="109"/>
      <c r="M14" s="117">
        <f t="shared" si="2"/>
        <v>4.2611946544223018</v>
      </c>
      <c r="N14" s="118"/>
      <c r="O14" s="118">
        <f t="shared" si="3"/>
        <v>6.6588789140740037</v>
      </c>
      <c r="P14" s="118"/>
      <c r="Q14" s="142">
        <v>1430.1261265705716</v>
      </c>
    </row>
    <row r="15" spans="1:18" ht="15" customHeight="1" x14ac:dyDescent="0.2">
      <c r="A15" s="2"/>
      <c r="C15" s="77" t="s">
        <v>5</v>
      </c>
      <c r="D15" s="24"/>
      <c r="E15" s="92">
        <v>12140</v>
      </c>
      <c r="F15" s="109"/>
      <c r="G15" s="117">
        <f t="shared" ref="G15:G59" si="4">E15/$E$59*100</f>
        <v>10.611888111888113</v>
      </c>
      <c r="H15" s="118"/>
      <c r="I15" s="117">
        <f t="shared" ref="I15:I58" si="5">I14+G15</f>
        <v>40.040209790209794</v>
      </c>
      <c r="J15" s="118"/>
      <c r="K15" s="139">
        <v>22.012448410000037</v>
      </c>
      <c r="L15" s="109"/>
      <c r="M15" s="117">
        <f t="shared" ref="M15:M59" si="6">K15/$K$59*100</f>
        <v>5.0557427280089229</v>
      </c>
      <c r="N15" s="118"/>
      <c r="O15" s="118">
        <f t="shared" ref="O15:O58" si="7">O14+M15</f>
        <v>11.714621642082927</v>
      </c>
      <c r="P15" s="118"/>
      <c r="Q15" s="142">
        <v>1813.2165082372353</v>
      </c>
    </row>
    <row r="16" spans="1:18" ht="15" customHeight="1" x14ac:dyDescent="0.2">
      <c r="A16" s="2"/>
      <c r="C16" s="79" t="s">
        <v>6</v>
      </c>
      <c r="D16" s="27"/>
      <c r="E16" s="93">
        <v>10201</v>
      </c>
      <c r="F16" s="110"/>
      <c r="G16" s="114">
        <f t="shared" si="4"/>
        <v>8.9169580419580416</v>
      </c>
      <c r="H16" s="119"/>
      <c r="I16" s="114">
        <f t="shared" si="5"/>
        <v>48.957167832167833</v>
      </c>
      <c r="J16" s="119"/>
      <c r="K16" s="140">
        <v>23.901719199999992</v>
      </c>
      <c r="L16" s="110"/>
      <c r="M16" s="114">
        <f t="shared" si="6"/>
        <v>5.4896638838873715</v>
      </c>
      <c r="N16" s="119"/>
      <c r="O16" s="119">
        <f t="shared" si="7"/>
        <v>17.204285525970299</v>
      </c>
      <c r="P16" s="119"/>
      <c r="Q16" s="143">
        <v>2343.0760905793541</v>
      </c>
    </row>
    <row r="17" spans="3:17" ht="15" customHeight="1" x14ac:dyDescent="0.2">
      <c r="C17" s="77" t="s">
        <v>7</v>
      </c>
      <c r="D17" s="24"/>
      <c r="E17" s="92">
        <v>6546</v>
      </c>
      <c r="F17" s="109"/>
      <c r="G17" s="117">
        <f t="shared" si="4"/>
        <v>5.7220279720279725</v>
      </c>
      <c r="H17" s="118"/>
      <c r="I17" s="117">
        <f t="shared" si="5"/>
        <v>54.679195804195807</v>
      </c>
      <c r="J17" s="118"/>
      <c r="K17" s="139">
        <v>18.829696120000069</v>
      </c>
      <c r="L17" s="109"/>
      <c r="M17" s="117">
        <f t="shared" si="6"/>
        <v>4.3247392319184552</v>
      </c>
      <c r="N17" s="118"/>
      <c r="O17" s="118">
        <f t="shared" si="7"/>
        <v>21.529024757888756</v>
      </c>
      <c r="P17" s="118"/>
      <c r="Q17" s="142">
        <v>2876.5194194928304</v>
      </c>
    </row>
    <row r="18" spans="3:17" ht="15" customHeight="1" x14ac:dyDescent="0.2">
      <c r="C18" s="77" t="s">
        <v>8</v>
      </c>
      <c r="D18" s="24"/>
      <c r="E18" s="92">
        <v>5312</v>
      </c>
      <c r="F18" s="109"/>
      <c r="G18" s="117">
        <f t="shared" si="4"/>
        <v>4.6433566433566433</v>
      </c>
      <c r="H18" s="118"/>
      <c r="I18" s="117">
        <f t="shared" si="5"/>
        <v>59.322552447552454</v>
      </c>
      <c r="J18" s="118"/>
      <c r="K18" s="139">
        <v>18.404295080000004</v>
      </c>
      <c r="L18" s="109"/>
      <c r="M18" s="117">
        <f t="shared" si="6"/>
        <v>4.2270345979582133</v>
      </c>
      <c r="N18" s="118"/>
      <c r="O18" s="118">
        <f t="shared" si="7"/>
        <v>25.756059355846968</v>
      </c>
      <c r="P18" s="118"/>
      <c r="Q18" s="142">
        <v>3464.6639834337361</v>
      </c>
    </row>
    <row r="19" spans="3:17" ht="15" customHeight="1" x14ac:dyDescent="0.2">
      <c r="C19" s="77" t="s">
        <v>9</v>
      </c>
      <c r="D19" s="24"/>
      <c r="E19" s="92">
        <v>4586</v>
      </c>
      <c r="F19" s="109"/>
      <c r="G19" s="117">
        <f t="shared" si="4"/>
        <v>4.0087412587412583</v>
      </c>
      <c r="H19" s="118"/>
      <c r="I19" s="117">
        <f t="shared" si="5"/>
        <v>63.331293706293714</v>
      </c>
      <c r="J19" s="118"/>
      <c r="K19" s="139">
        <v>17.729621630000018</v>
      </c>
      <c r="L19" s="109"/>
      <c r="M19" s="117">
        <f t="shared" si="6"/>
        <v>4.0720779422929327</v>
      </c>
      <c r="N19" s="118"/>
      <c r="O19" s="118">
        <f t="shared" si="7"/>
        <v>29.8281372981399</v>
      </c>
      <c r="P19" s="118"/>
      <c r="Q19" s="142">
        <v>3866.0317553423502</v>
      </c>
    </row>
    <row r="20" spans="3:17" ht="15" customHeight="1" x14ac:dyDescent="0.2">
      <c r="C20" s="77" t="s">
        <v>10</v>
      </c>
      <c r="D20" s="24"/>
      <c r="E20" s="92">
        <v>4004</v>
      </c>
      <c r="F20" s="109"/>
      <c r="G20" s="117">
        <f t="shared" si="4"/>
        <v>3.5000000000000004</v>
      </c>
      <c r="H20" s="118"/>
      <c r="I20" s="117">
        <f t="shared" si="5"/>
        <v>66.831293706293721</v>
      </c>
      <c r="J20" s="118"/>
      <c r="K20" s="139">
        <v>17.328428720000037</v>
      </c>
      <c r="L20" s="109"/>
      <c r="M20" s="117">
        <f t="shared" si="6"/>
        <v>3.9799333475853444</v>
      </c>
      <c r="N20" s="118"/>
      <c r="O20" s="118">
        <f t="shared" si="7"/>
        <v>33.808070645725245</v>
      </c>
      <c r="P20" s="118"/>
      <c r="Q20" s="142">
        <v>4327.7794005994092</v>
      </c>
    </row>
    <row r="21" spans="3:17" ht="15" customHeight="1" x14ac:dyDescent="0.2">
      <c r="C21" s="79" t="s">
        <v>11</v>
      </c>
      <c r="D21" s="27"/>
      <c r="E21" s="93">
        <v>4106</v>
      </c>
      <c r="F21" s="110"/>
      <c r="G21" s="114">
        <f t="shared" si="4"/>
        <v>3.5891608391608392</v>
      </c>
      <c r="H21" s="119"/>
      <c r="I21" s="114">
        <f t="shared" si="5"/>
        <v>70.420454545454561</v>
      </c>
      <c r="J21" s="119"/>
      <c r="K21" s="140">
        <v>20.07696821999998</v>
      </c>
      <c r="L21" s="110"/>
      <c r="M21" s="114">
        <f t="shared" si="6"/>
        <v>4.6112083575682057</v>
      </c>
      <c r="N21" s="119"/>
      <c r="O21" s="119">
        <f t="shared" si="7"/>
        <v>38.419279003293454</v>
      </c>
      <c r="P21" s="119"/>
      <c r="Q21" s="143">
        <v>4889.6659084266876</v>
      </c>
    </row>
    <row r="22" spans="3:17" ht="15" customHeight="1" x14ac:dyDescent="0.2">
      <c r="C22" s="77" t="s">
        <v>12</v>
      </c>
      <c r="D22" s="24"/>
      <c r="E22" s="92">
        <v>3751</v>
      </c>
      <c r="F22" s="109"/>
      <c r="G22" s="117">
        <f t="shared" si="4"/>
        <v>3.2788461538461537</v>
      </c>
      <c r="H22" s="118"/>
      <c r="I22" s="117">
        <f t="shared" si="5"/>
        <v>73.699300699300721</v>
      </c>
      <c r="J22" s="118"/>
      <c r="K22" s="139">
        <v>19.052613049999966</v>
      </c>
      <c r="L22" s="109"/>
      <c r="M22" s="117">
        <f t="shared" si="6"/>
        <v>4.3759380184780206</v>
      </c>
      <c r="N22" s="118"/>
      <c r="O22" s="118">
        <f t="shared" si="7"/>
        <v>42.795217021771478</v>
      </c>
      <c r="P22" s="118"/>
      <c r="Q22" s="142">
        <v>5079.3423220474451</v>
      </c>
    </row>
    <row r="23" spans="3:17" ht="15" customHeight="1" x14ac:dyDescent="0.2">
      <c r="C23" s="77" t="s">
        <v>13</v>
      </c>
      <c r="D23" s="24"/>
      <c r="E23" s="92">
        <v>3888</v>
      </c>
      <c r="F23" s="109"/>
      <c r="G23" s="117">
        <f t="shared" si="4"/>
        <v>3.3986013986013988</v>
      </c>
      <c r="H23" s="118"/>
      <c r="I23" s="117">
        <f t="shared" si="5"/>
        <v>77.097902097902121</v>
      </c>
      <c r="J23" s="118"/>
      <c r="K23" s="139">
        <v>20.493134370000018</v>
      </c>
      <c r="L23" s="109"/>
      <c r="M23" s="117">
        <f t="shared" si="6"/>
        <v>4.7067919540549248</v>
      </c>
      <c r="N23" s="118"/>
      <c r="O23" s="118">
        <f t="shared" si="7"/>
        <v>47.502008975826399</v>
      </c>
      <c r="P23" s="118"/>
      <c r="Q23" s="142">
        <v>5270.8678935185226</v>
      </c>
    </row>
    <row r="24" spans="3:17" ht="15" customHeight="1" x14ac:dyDescent="0.2">
      <c r="C24" s="77" t="s">
        <v>14</v>
      </c>
      <c r="D24" s="24"/>
      <c r="E24" s="92">
        <v>3372</v>
      </c>
      <c r="F24" s="109"/>
      <c r="G24" s="117">
        <f t="shared" si="4"/>
        <v>2.9475524475524475</v>
      </c>
      <c r="H24" s="118"/>
      <c r="I24" s="117">
        <f t="shared" si="5"/>
        <v>80.045454545454575</v>
      </c>
      <c r="J24" s="118"/>
      <c r="K24" s="139">
        <v>19.428554330000047</v>
      </c>
      <c r="L24" s="109"/>
      <c r="M24" s="117">
        <f t="shared" si="6"/>
        <v>4.4622829064758198</v>
      </c>
      <c r="N24" s="118"/>
      <c r="O24" s="118">
        <f t="shared" si="7"/>
        <v>51.96429188230222</v>
      </c>
      <c r="P24" s="118"/>
      <c r="Q24" s="142">
        <v>5761.7302283511408</v>
      </c>
    </row>
    <row r="25" spans="3:17" ht="15" customHeight="1" x14ac:dyDescent="0.2">
      <c r="C25" s="77" t="s">
        <v>15</v>
      </c>
      <c r="D25" s="24"/>
      <c r="E25" s="92">
        <v>2837</v>
      </c>
      <c r="F25" s="109"/>
      <c r="G25" s="117">
        <f t="shared" si="4"/>
        <v>2.4798951048951046</v>
      </c>
      <c r="H25" s="118"/>
      <c r="I25" s="117">
        <f t="shared" si="5"/>
        <v>82.525349650349682</v>
      </c>
      <c r="J25" s="118"/>
      <c r="K25" s="139">
        <v>17.260225090000027</v>
      </c>
      <c r="L25" s="109"/>
      <c r="M25" s="117">
        <f t="shared" si="6"/>
        <v>3.9642685746362476</v>
      </c>
      <c r="N25" s="118"/>
      <c r="O25" s="118">
        <f t="shared" si="7"/>
        <v>55.92856045693847</v>
      </c>
      <c r="P25" s="118"/>
      <c r="Q25" s="142">
        <v>6083.9707754670517</v>
      </c>
    </row>
    <row r="26" spans="3:17" ht="15" customHeight="1" x14ac:dyDescent="0.2">
      <c r="C26" s="79" t="s">
        <v>16</v>
      </c>
      <c r="D26" s="27"/>
      <c r="E26" s="93">
        <v>2297</v>
      </c>
      <c r="F26" s="110"/>
      <c r="G26" s="114">
        <f t="shared" si="4"/>
        <v>2.0078671328671329</v>
      </c>
      <c r="H26" s="119"/>
      <c r="I26" s="114">
        <f t="shared" si="5"/>
        <v>84.533216783216815</v>
      </c>
      <c r="J26" s="119"/>
      <c r="K26" s="140">
        <v>15.11084215</v>
      </c>
      <c r="L26" s="110"/>
      <c r="M26" s="114">
        <f t="shared" si="6"/>
        <v>3.4706057632029261</v>
      </c>
      <c r="N26" s="119"/>
      <c r="O26" s="119">
        <f t="shared" si="7"/>
        <v>59.399166220141396</v>
      </c>
      <c r="P26" s="119"/>
      <c r="Q26" s="143">
        <v>6578.5120374401395</v>
      </c>
    </row>
    <row r="27" spans="3:17" ht="15" customHeight="1" x14ac:dyDescent="0.2">
      <c r="C27" s="77" t="s">
        <v>17</v>
      </c>
      <c r="D27" s="24"/>
      <c r="E27" s="92">
        <v>1939</v>
      </c>
      <c r="F27" s="109"/>
      <c r="G27" s="117">
        <f t="shared" si="4"/>
        <v>1.6949300699300698</v>
      </c>
      <c r="H27" s="118"/>
      <c r="I27" s="117">
        <f t="shared" si="5"/>
        <v>86.228146853146882</v>
      </c>
      <c r="J27" s="118"/>
      <c r="K27" s="139">
        <v>13.466720599999995</v>
      </c>
      <c r="L27" s="109"/>
      <c r="M27" s="117">
        <f t="shared" si="6"/>
        <v>3.0929896336587399</v>
      </c>
      <c r="N27" s="118"/>
      <c r="O27" s="118">
        <f t="shared" si="7"/>
        <v>62.492155853800135</v>
      </c>
      <c r="P27" s="118"/>
      <c r="Q27" s="142">
        <v>6945.1885507993793</v>
      </c>
    </row>
    <row r="28" spans="3:17" ht="15" customHeight="1" x14ac:dyDescent="0.2">
      <c r="C28" s="77" t="s">
        <v>18</v>
      </c>
      <c r="D28" s="24"/>
      <c r="E28" s="92">
        <v>1671</v>
      </c>
      <c r="F28" s="109"/>
      <c r="G28" s="117">
        <f t="shared" si="4"/>
        <v>1.4606643356643356</v>
      </c>
      <c r="H28" s="118"/>
      <c r="I28" s="117">
        <f t="shared" si="5"/>
        <v>87.688811188811215</v>
      </c>
      <c r="J28" s="118"/>
      <c r="K28" s="139">
        <v>11.633769969999996</v>
      </c>
      <c r="L28" s="109"/>
      <c r="M28" s="117">
        <f t="shared" si="6"/>
        <v>2.6720038965967965</v>
      </c>
      <c r="N28" s="118"/>
      <c r="O28" s="118">
        <f t="shared" si="7"/>
        <v>65.164159750396934</v>
      </c>
      <c r="P28" s="118"/>
      <c r="Q28" s="142">
        <v>6962.160365050865</v>
      </c>
    </row>
    <row r="29" spans="3:17" ht="15" customHeight="1" x14ac:dyDescent="0.2">
      <c r="C29" s="77" t="s">
        <v>19</v>
      </c>
      <c r="D29" s="24"/>
      <c r="E29" s="92">
        <v>1344</v>
      </c>
      <c r="F29" s="109"/>
      <c r="G29" s="117">
        <f t="shared" si="4"/>
        <v>1.1748251748251748</v>
      </c>
      <c r="H29" s="118"/>
      <c r="I29" s="117">
        <f t="shared" si="5"/>
        <v>88.863636363636388</v>
      </c>
      <c r="J29" s="118"/>
      <c r="K29" s="139">
        <v>10.12184897999999</v>
      </c>
      <c r="L29" s="109"/>
      <c r="M29" s="117">
        <f t="shared" si="6"/>
        <v>2.3247511326996175</v>
      </c>
      <c r="N29" s="118"/>
      <c r="O29" s="118">
        <f t="shared" si="7"/>
        <v>67.488910883096551</v>
      </c>
      <c r="P29" s="118"/>
      <c r="Q29" s="142">
        <v>7531.1376339285653</v>
      </c>
    </row>
    <row r="30" spans="3:17" ht="15" customHeight="1" x14ac:dyDescent="0.2">
      <c r="C30" s="77" t="s">
        <v>20</v>
      </c>
      <c r="D30" s="24"/>
      <c r="E30" s="92">
        <v>1234</v>
      </c>
      <c r="F30" s="109"/>
      <c r="G30" s="117">
        <f t="shared" si="4"/>
        <v>1.0786713286713288</v>
      </c>
      <c r="H30" s="118"/>
      <c r="I30" s="117">
        <f t="shared" si="5"/>
        <v>89.942307692307722</v>
      </c>
      <c r="J30" s="118"/>
      <c r="K30" s="139">
        <v>9.3624727500000073</v>
      </c>
      <c r="L30" s="109"/>
      <c r="M30" s="117">
        <f t="shared" si="6"/>
        <v>2.1503402365949782</v>
      </c>
      <c r="N30" s="118"/>
      <c r="O30" s="118">
        <f t="shared" si="7"/>
        <v>69.639251119691522</v>
      </c>
      <c r="P30" s="118"/>
      <c r="Q30" s="142">
        <v>7587.0929902755324</v>
      </c>
    </row>
    <row r="31" spans="3:17" ht="15" customHeight="1" x14ac:dyDescent="0.2">
      <c r="C31" s="79" t="s">
        <v>21</v>
      </c>
      <c r="D31" s="27"/>
      <c r="E31" s="93">
        <v>1008</v>
      </c>
      <c r="F31" s="110"/>
      <c r="G31" s="114">
        <f t="shared" si="4"/>
        <v>0.88111888111888115</v>
      </c>
      <c r="H31" s="119"/>
      <c r="I31" s="114">
        <f t="shared" si="5"/>
        <v>90.823426573426602</v>
      </c>
      <c r="J31" s="119"/>
      <c r="K31" s="140">
        <v>8.2147623599999964</v>
      </c>
      <c r="L31" s="110"/>
      <c r="M31" s="114">
        <f t="shared" si="6"/>
        <v>1.8867380988397429</v>
      </c>
      <c r="N31" s="119"/>
      <c r="O31" s="119">
        <f t="shared" si="7"/>
        <v>71.525989218531265</v>
      </c>
      <c r="P31" s="119"/>
      <c r="Q31" s="143">
        <v>8149.5658333333304</v>
      </c>
    </row>
    <row r="32" spans="3:17" ht="15" customHeight="1" x14ac:dyDescent="0.2">
      <c r="C32" s="77" t="s">
        <v>22</v>
      </c>
      <c r="D32" s="24"/>
      <c r="E32" s="92">
        <v>912</v>
      </c>
      <c r="F32" s="109"/>
      <c r="G32" s="117">
        <f t="shared" si="4"/>
        <v>0.79720279720279719</v>
      </c>
      <c r="H32" s="118"/>
      <c r="I32" s="117">
        <f t="shared" si="5"/>
        <v>91.620629370629402</v>
      </c>
      <c r="J32" s="118"/>
      <c r="K32" s="139">
        <v>7.8630315299999971</v>
      </c>
      <c r="L32" s="109"/>
      <c r="M32" s="117">
        <f t="shared" si="6"/>
        <v>1.8059537829441432</v>
      </c>
      <c r="N32" s="118"/>
      <c r="O32" s="118">
        <f t="shared" si="7"/>
        <v>73.331943001475409</v>
      </c>
      <c r="P32" s="118"/>
      <c r="Q32" s="142">
        <v>8621.7450986842086</v>
      </c>
    </row>
    <row r="33" spans="3:17" ht="15" customHeight="1" x14ac:dyDescent="0.2">
      <c r="C33" s="77" t="s">
        <v>23</v>
      </c>
      <c r="D33" s="24"/>
      <c r="E33" s="92">
        <v>1542</v>
      </c>
      <c r="F33" s="109"/>
      <c r="G33" s="117">
        <f t="shared" si="4"/>
        <v>1.3479020979020979</v>
      </c>
      <c r="H33" s="118"/>
      <c r="I33" s="117">
        <f t="shared" si="5"/>
        <v>92.968531468531495</v>
      </c>
      <c r="J33" s="118"/>
      <c r="K33" s="139">
        <v>13.15937289</v>
      </c>
      <c r="L33" s="109"/>
      <c r="M33" s="117">
        <f t="shared" si="6"/>
        <v>3.0223990786754622</v>
      </c>
      <c r="N33" s="118"/>
      <c r="O33" s="118">
        <f t="shared" si="7"/>
        <v>76.354342080150872</v>
      </c>
      <c r="P33" s="118"/>
      <c r="Q33" s="142">
        <v>8533.9642607003898</v>
      </c>
    </row>
    <row r="34" spans="3:17" ht="15" customHeight="1" x14ac:dyDescent="0.2">
      <c r="C34" s="77" t="s">
        <v>24</v>
      </c>
      <c r="D34" s="24"/>
      <c r="E34" s="92">
        <v>1282</v>
      </c>
      <c r="F34" s="109"/>
      <c r="G34" s="117">
        <f t="shared" si="4"/>
        <v>1.1206293706293706</v>
      </c>
      <c r="H34" s="118"/>
      <c r="I34" s="117">
        <f t="shared" si="5"/>
        <v>94.089160839160868</v>
      </c>
      <c r="J34" s="118"/>
      <c r="K34" s="139">
        <v>10.536681389999996</v>
      </c>
      <c r="L34" s="109"/>
      <c r="M34" s="117">
        <f t="shared" si="6"/>
        <v>2.4200284004136066</v>
      </c>
      <c r="N34" s="118"/>
      <c r="O34" s="118">
        <f t="shared" si="7"/>
        <v>78.774370480564471</v>
      </c>
      <c r="P34" s="118"/>
      <c r="Q34" s="142">
        <v>8218.9402418096706</v>
      </c>
    </row>
    <row r="35" spans="3:17" ht="15" customHeight="1" x14ac:dyDescent="0.2">
      <c r="C35" s="77" t="s">
        <v>25</v>
      </c>
      <c r="D35" s="24"/>
      <c r="E35" s="92">
        <v>1016</v>
      </c>
      <c r="F35" s="109"/>
      <c r="G35" s="117">
        <f t="shared" si="4"/>
        <v>0.88811188811188813</v>
      </c>
      <c r="H35" s="118"/>
      <c r="I35" s="117">
        <f t="shared" si="5"/>
        <v>94.977272727272762</v>
      </c>
      <c r="J35" s="118"/>
      <c r="K35" s="139">
        <v>9.3411382099999987</v>
      </c>
      <c r="L35" s="109"/>
      <c r="M35" s="117">
        <f t="shared" si="6"/>
        <v>2.1454401935170142</v>
      </c>
      <c r="N35" s="118"/>
      <c r="O35" s="118">
        <f t="shared" si="7"/>
        <v>80.919810674081489</v>
      </c>
      <c r="P35" s="118"/>
      <c r="Q35" s="142">
        <v>9194.0336712598419</v>
      </c>
    </row>
    <row r="36" spans="3:17" ht="15" customHeight="1" x14ac:dyDescent="0.2">
      <c r="C36" s="79" t="s">
        <v>26</v>
      </c>
      <c r="D36" s="27"/>
      <c r="E36" s="93">
        <v>739</v>
      </c>
      <c r="F36" s="110"/>
      <c r="G36" s="114">
        <f t="shared" si="4"/>
        <v>0.64597902097902093</v>
      </c>
      <c r="H36" s="119"/>
      <c r="I36" s="114">
        <f t="shared" si="5"/>
        <v>95.623251748251789</v>
      </c>
      <c r="J36" s="119"/>
      <c r="K36" s="140">
        <v>6.903630119999999</v>
      </c>
      <c r="L36" s="110"/>
      <c r="M36" s="114">
        <f t="shared" si="6"/>
        <v>1.5856017979443522</v>
      </c>
      <c r="N36" s="119"/>
      <c r="O36" s="119">
        <f t="shared" si="7"/>
        <v>82.505412472025839</v>
      </c>
      <c r="P36" s="119"/>
      <c r="Q36" s="143">
        <v>9341.8540189445193</v>
      </c>
    </row>
    <row r="37" spans="3:17" ht="15" customHeight="1" x14ac:dyDescent="0.2">
      <c r="C37" s="77" t="s">
        <v>27</v>
      </c>
      <c r="D37" s="24"/>
      <c r="E37" s="92">
        <v>657</v>
      </c>
      <c r="F37" s="109"/>
      <c r="G37" s="117">
        <f t="shared" si="4"/>
        <v>0.57430069930069927</v>
      </c>
      <c r="H37" s="118"/>
      <c r="I37" s="117">
        <f t="shared" si="5"/>
        <v>96.197552447552482</v>
      </c>
      <c r="J37" s="118"/>
      <c r="K37" s="139">
        <v>6.6394602900000059</v>
      </c>
      <c r="L37" s="109"/>
      <c r="M37" s="117">
        <f t="shared" si="6"/>
        <v>1.5249281885345478</v>
      </c>
      <c r="N37" s="118"/>
      <c r="O37" s="118">
        <f t="shared" si="7"/>
        <v>84.030340660560384</v>
      </c>
      <c r="P37" s="118"/>
      <c r="Q37" s="142">
        <v>10105.723424657543</v>
      </c>
    </row>
    <row r="38" spans="3:17" ht="15" customHeight="1" x14ac:dyDescent="0.2">
      <c r="C38" s="77" t="s">
        <v>28</v>
      </c>
      <c r="D38" s="24"/>
      <c r="E38" s="92">
        <v>493</v>
      </c>
      <c r="F38" s="109"/>
      <c r="G38" s="117">
        <f t="shared" si="4"/>
        <v>0.43094405594405594</v>
      </c>
      <c r="H38" s="118"/>
      <c r="I38" s="117">
        <f t="shared" si="5"/>
        <v>96.628496503496535</v>
      </c>
      <c r="J38" s="118"/>
      <c r="K38" s="139">
        <v>5.7941089700000017</v>
      </c>
      <c r="L38" s="109"/>
      <c r="M38" s="117">
        <f t="shared" si="6"/>
        <v>1.3307708322469489</v>
      </c>
      <c r="N38" s="118"/>
      <c r="O38" s="118">
        <f t="shared" si="7"/>
        <v>85.361111492807339</v>
      </c>
      <c r="P38" s="118"/>
      <c r="Q38" s="142">
        <v>11752.756531440165</v>
      </c>
    </row>
    <row r="39" spans="3:17" ht="15" customHeight="1" x14ac:dyDescent="0.2">
      <c r="C39" s="77" t="s">
        <v>29</v>
      </c>
      <c r="D39" s="24"/>
      <c r="E39" s="92">
        <v>384</v>
      </c>
      <c r="F39" s="109"/>
      <c r="G39" s="117">
        <f t="shared" si="4"/>
        <v>0.33566433566433568</v>
      </c>
      <c r="H39" s="118"/>
      <c r="I39" s="117">
        <f t="shared" si="5"/>
        <v>96.964160839160868</v>
      </c>
      <c r="J39" s="118"/>
      <c r="K39" s="139">
        <v>4.6671573700000026</v>
      </c>
      <c r="L39" s="109"/>
      <c r="M39" s="117">
        <f t="shared" si="6"/>
        <v>1.0719365013085667</v>
      </c>
      <c r="N39" s="118"/>
      <c r="O39" s="118">
        <f t="shared" si="7"/>
        <v>86.43304799411591</v>
      </c>
      <c r="P39" s="118"/>
      <c r="Q39" s="142">
        <v>12154.055651041674</v>
      </c>
    </row>
    <row r="40" spans="3:17" ht="15" customHeight="1" x14ac:dyDescent="0.2">
      <c r="C40" s="77" t="s">
        <v>30</v>
      </c>
      <c r="D40" s="24"/>
      <c r="E40" s="92">
        <v>376</v>
      </c>
      <c r="F40" s="109"/>
      <c r="G40" s="117">
        <f t="shared" si="4"/>
        <v>0.3286713286713287</v>
      </c>
      <c r="H40" s="118"/>
      <c r="I40" s="117">
        <f t="shared" si="5"/>
        <v>97.292832167832202</v>
      </c>
      <c r="J40" s="118"/>
      <c r="K40" s="139">
        <v>4.6591946500000034</v>
      </c>
      <c r="L40" s="109"/>
      <c r="M40" s="117">
        <f t="shared" si="6"/>
        <v>1.0701076514239314</v>
      </c>
      <c r="N40" s="118"/>
      <c r="O40" s="118">
        <f t="shared" si="7"/>
        <v>87.503155645539834</v>
      </c>
      <c r="P40" s="118"/>
      <c r="Q40" s="142">
        <v>12391.475132978732</v>
      </c>
    </row>
    <row r="41" spans="3:17" ht="15" customHeight="1" x14ac:dyDescent="0.2">
      <c r="C41" s="79" t="s">
        <v>31</v>
      </c>
      <c r="D41" s="27"/>
      <c r="E41" s="93">
        <v>242</v>
      </c>
      <c r="F41" s="110"/>
      <c r="G41" s="114">
        <f t="shared" si="4"/>
        <v>0.21153846153846154</v>
      </c>
      <c r="H41" s="119"/>
      <c r="I41" s="114">
        <f t="shared" si="5"/>
        <v>97.504370629370669</v>
      </c>
      <c r="J41" s="119"/>
      <c r="K41" s="140">
        <v>2.6802387099999989</v>
      </c>
      <c r="L41" s="110"/>
      <c r="M41" s="114">
        <f t="shared" si="6"/>
        <v>0.61558792166229936</v>
      </c>
      <c r="N41" s="119"/>
      <c r="O41" s="119">
        <f t="shared" si="7"/>
        <v>88.118743567202131</v>
      </c>
      <c r="P41" s="119"/>
      <c r="Q41" s="143">
        <v>11075.36657024793</v>
      </c>
    </row>
    <row r="42" spans="3:17" ht="15" customHeight="1" x14ac:dyDescent="0.2">
      <c r="C42" s="77" t="s">
        <v>32</v>
      </c>
      <c r="D42" s="24"/>
      <c r="E42" s="92">
        <v>265</v>
      </c>
      <c r="F42" s="109"/>
      <c r="G42" s="117">
        <f t="shared" si="4"/>
        <v>0.23164335664335664</v>
      </c>
      <c r="H42" s="118"/>
      <c r="I42" s="117">
        <f t="shared" si="5"/>
        <v>97.736013986014029</v>
      </c>
      <c r="J42" s="118"/>
      <c r="K42" s="139">
        <v>3.0172474800000031</v>
      </c>
      <c r="L42" s="109"/>
      <c r="M42" s="117">
        <f t="shared" si="6"/>
        <v>0.69299092592913603</v>
      </c>
      <c r="N42" s="118"/>
      <c r="O42" s="118">
        <f t="shared" si="7"/>
        <v>88.811734493131269</v>
      </c>
      <c r="P42" s="118"/>
      <c r="Q42" s="142">
        <v>11385.839547169824</v>
      </c>
    </row>
    <row r="43" spans="3:17" ht="15" customHeight="1" x14ac:dyDescent="0.2">
      <c r="C43" s="77" t="s">
        <v>33</v>
      </c>
      <c r="D43" s="24"/>
      <c r="E43" s="92">
        <v>421</v>
      </c>
      <c r="F43" s="109"/>
      <c r="G43" s="117">
        <f t="shared" si="4"/>
        <v>0.36800699300699302</v>
      </c>
      <c r="H43" s="118"/>
      <c r="I43" s="117">
        <f t="shared" si="5"/>
        <v>98.104020979021016</v>
      </c>
      <c r="J43" s="118"/>
      <c r="K43" s="139">
        <v>5.412584660000002</v>
      </c>
      <c r="L43" s="109"/>
      <c r="M43" s="117">
        <f t="shared" si="6"/>
        <v>1.2431436533019278</v>
      </c>
      <c r="N43" s="118"/>
      <c r="O43" s="118">
        <f t="shared" si="7"/>
        <v>90.054878146433197</v>
      </c>
      <c r="P43" s="118"/>
      <c r="Q43" s="142">
        <v>12856.495629453686</v>
      </c>
    </row>
    <row r="44" spans="3:17" ht="15" customHeight="1" x14ac:dyDescent="0.2">
      <c r="C44" s="77" t="s">
        <v>34</v>
      </c>
      <c r="D44" s="24"/>
      <c r="E44" s="92">
        <v>322</v>
      </c>
      <c r="F44" s="109"/>
      <c r="G44" s="117">
        <f t="shared" si="4"/>
        <v>0.28146853146853146</v>
      </c>
      <c r="H44" s="118"/>
      <c r="I44" s="117">
        <f t="shared" si="5"/>
        <v>98.385489510489549</v>
      </c>
      <c r="J44" s="118"/>
      <c r="K44" s="139">
        <v>4.0957698699999998</v>
      </c>
      <c r="L44" s="109"/>
      <c r="M44" s="117">
        <f t="shared" si="6"/>
        <v>0.9407022040512083</v>
      </c>
      <c r="N44" s="118"/>
      <c r="O44" s="118">
        <f t="shared" si="7"/>
        <v>90.995580350484403</v>
      </c>
      <c r="P44" s="118"/>
      <c r="Q44" s="142">
        <v>12719.782204968942</v>
      </c>
    </row>
    <row r="45" spans="3:17" ht="15" customHeight="1" x14ac:dyDescent="0.2">
      <c r="C45" s="77" t="s">
        <v>35</v>
      </c>
      <c r="D45" s="24"/>
      <c r="E45" s="92">
        <v>261</v>
      </c>
      <c r="F45" s="109"/>
      <c r="G45" s="117">
        <f t="shared" si="4"/>
        <v>0.22814685314685315</v>
      </c>
      <c r="H45" s="118"/>
      <c r="I45" s="117">
        <f t="shared" si="5"/>
        <v>98.613636363636402</v>
      </c>
      <c r="J45" s="118"/>
      <c r="K45" s="139">
        <v>3.7082844900000023</v>
      </c>
      <c r="L45" s="109"/>
      <c r="M45" s="117">
        <f t="shared" si="6"/>
        <v>0.85170590724422546</v>
      </c>
      <c r="N45" s="118"/>
      <c r="O45" s="118">
        <f t="shared" si="7"/>
        <v>91.847286257728626</v>
      </c>
      <c r="P45" s="118"/>
      <c r="Q45" s="142">
        <v>14207.986551724145</v>
      </c>
    </row>
    <row r="46" spans="3:17" ht="15" customHeight="1" x14ac:dyDescent="0.2">
      <c r="C46" s="79" t="s">
        <v>36</v>
      </c>
      <c r="D46" s="27"/>
      <c r="E46" s="93">
        <v>229</v>
      </c>
      <c r="F46" s="110"/>
      <c r="G46" s="114">
        <f t="shared" si="4"/>
        <v>0.20017482517482518</v>
      </c>
      <c r="H46" s="119"/>
      <c r="I46" s="114">
        <f t="shared" si="5"/>
        <v>98.813811188811229</v>
      </c>
      <c r="J46" s="119"/>
      <c r="K46" s="140">
        <v>2.7238524800000006</v>
      </c>
      <c r="L46" s="110"/>
      <c r="M46" s="114">
        <f t="shared" si="6"/>
        <v>0.62560498093764982</v>
      </c>
      <c r="N46" s="119"/>
      <c r="O46" s="119">
        <f t="shared" si="7"/>
        <v>92.472891238666278</v>
      </c>
      <c r="P46" s="119"/>
      <c r="Q46" s="143">
        <v>11894.552314410483</v>
      </c>
    </row>
    <row r="47" spans="3:17" ht="15" customHeight="1" x14ac:dyDescent="0.2">
      <c r="C47" s="77" t="s">
        <v>37</v>
      </c>
      <c r="D47" s="24"/>
      <c r="E47" s="92">
        <v>172</v>
      </c>
      <c r="F47" s="109"/>
      <c r="G47" s="117">
        <f t="shared" si="4"/>
        <v>0.15034965034965037</v>
      </c>
      <c r="H47" s="118"/>
      <c r="I47" s="117">
        <f t="shared" si="5"/>
        <v>98.964160839160883</v>
      </c>
      <c r="J47" s="118"/>
      <c r="K47" s="139">
        <v>2.4862903100000002</v>
      </c>
      <c r="L47" s="109"/>
      <c r="M47" s="117">
        <f t="shared" si="6"/>
        <v>0.57104252650019183</v>
      </c>
      <c r="N47" s="118"/>
      <c r="O47" s="118">
        <f t="shared" si="7"/>
        <v>93.043933765166472</v>
      </c>
      <c r="P47" s="118"/>
      <c r="Q47" s="142">
        <v>14455.176220930232</v>
      </c>
    </row>
    <row r="48" spans="3:17" ht="15" customHeight="1" x14ac:dyDescent="0.2">
      <c r="C48" s="77" t="s">
        <v>38</v>
      </c>
      <c r="D48" s="24"/>
      <c r="E48" s="92">
        <v>136</v>
      </c>
      <c r="F48" s="109"/>
      <c r="G48" s="117">
        <f t="shared" si="4"/>
        <v>0.11888111888111888</v>
      </c>
      <c r="H48" s="118"/>
      <c r="I48" s="117">
        <f t="shared" si="5"/>
        <v>99.083041958042003</v>
      </c>
      <c r="J48" s="118"/>
      <c r="K48" s="139">
        <v>2.4312715499999991</v>
      </c>
      <c r="L48" s="109"/>
      <c r="M48" s="117">
        <f t="shared" si="6"/>
        <v>0.55840600871747625</v>
      </c>
      <c r="N48" s="118"/>
      <c r="O48" s="118">
        <f t="shared" si="7"/>
        <v>93.602339773883955</v>
      </c>
      <c r="P48" s="118"/>
      <c r="Q48" s="142">
        <v>17876.996691176464</v>
      </c>
    </row>
    <row r="49" spans="3:17" ht="15" customHeight="1" x14ac:dyDescent="0.2">
      <c r="C49" s="77" t="s">
        <v>39</v>
      </c>
      <c r="D49" s="24"/>
      <c r="E49" s="92">
        <v>342</v>
      </c>
      <c r="F49" s="109"/>
      <c r="G49" s="117">
        <f t="shared" si="4"/>
        <v>0.29895104895104896</v>
      </c>
      <c r="H49" s="118"/>
      <c r="I49" s="117">
        <f t="shared" si="5"/>
        <v>99.381993006993056</v>
      </c>
      <c r="J49" s="118"/>
      <c r="K49" s="139">
        <v>6.1281999900000033</v>
      </c>
      <c r="L49" s="109"/>
      <c r="M49" s="117">
        <f t="shared" si="6"/>
        <v>1.4075036978236268</v>
      </c>
      <c r="N49" s="118"/>
      <c r="O49" s="118">
        <f t="shared" si="7"/>
        <v>95.009843471707583</v>
      </c>
      <c r="P49" s="118"/>
      <c r="Q49" s="142">
        <v>17918.713421052642</v>
      </c>
    </row>
    <row r="50" spans="3:17" ht="15" customHeight="1" x14ac:dyDescent="0.2">
      <c r="C50" s="77" t="s">
        <v>40</v>
      </c>
      <c r="D50" s="24"/>
      <c r="E50" s="92">
        <v>203</v>
      </c>
      <c r="F50" s="109"/>
      <c r="G50" s="117">
        <f t="shared" si="4"/>
        <v>0.17744755244755245</v>
      </c>
      <c r="H50" s="118"/>
      <c r="I50" s="117">
        <f t="shared" si="5"/>
        <v>99.559440559440603</v>
      </c>
      <c r="J50" s="118"/>
      <c r="K50" s="139">
        <v>3.7523132200000004</v>
      </c>
      <c r="L50" s="109"/>
      <c r="M50" s="117">
        <f t="shared" si="6"/>
        <v>0.8618182730917171</v>
      </c>
      <c r="N50" s="118"/>
      <c r="O50" s="118">
        <f t="shared" si="7"/>
        <v>95.871661744799297</v>
      </c>
      <c r="P50" s="118"/>
      <c r="Q50" s="142">
        <v>18484.301576354683</v>
      </c>
    </row>
    <row r="51" spans="3:17" ht="15" customHeight="1" x14ac:dyDescent="0.2">
      <c r="C51" s="79" t="s">
        <v>41</v>
      </c>
      <c r="D51" s="27"/>
      <c r="E51" s="93">
        <v>115</v>
      </c>
      <c r="F51" s="110"/>
      <c r="G51" s="114">
        <f t="shared" si="4"/>
        <v>0.10052447552447552</v>
      </c>
      <c r="H51" s="119"/>
      <c r="I51" s="114">
        <f t="shared" si="5"/>
        <v>99.659965034965083</v>
      </c>
      <c r="J51" s="119"/>
      <c r="K51" s="140">
        <v>2.0112878500000009</v>
      </c>
      <c r="L51" s="110"/>
      <c r="M51" s="114">
        <f t="shared" si="6"/>
        <v>0.46194561060053324</v>
      </c>
      <c r="N51" s="119"/>
      <c r="O51" s="119">
        <f t="shared" si="7"/>
        <v>96.333607355399835</v>
      </c>
      <c r="P51" s="119"/>
      <c r="Q51" s="143">
        <v>17489.459565217399</v>
      </c>
    </row>
    <row r="52" spans="3:17" ht="15" customHeight="1" x14ac:dyDescent="0.2">
      <c r="C52" s="77" t="s">
        <v>42</v>
      </c>
      <c r="D52" s="24"/>
      <c r="E52" s="92">
        <v>76</v>
      </c>
      <c r="F52" s="109"/>
      <c r="G52" s="117">
        <f t="shared" si="4"/>
        <v>6.6433566433566432E-2</v>
      </c>
      <c r="H52" s="118"/>
      <c r="I52" s="117">
        <f t="shared" si="5"/>
        <v>99.726398601398643</v>
      </c>
      <c r="J52" s="118"/>
      <c r="K52" s="139">
        <v>2.4225196600000007</v>
      </c>
      <c r="L52" s="109"/>
      <c r="M52" s="117">
        <f t="shared" si="6"/>
        <v>0.55639590500708103</v>
      </c>
      <c r="N52" s="118"/>
      <c r="O52" s="118">
        <f t="shared" si="7"/>
        <v>96.890003260406914</v>
      </c>
      <c r="P52" s="118"/>
      <c r="Q52" s="142">
        <v>31875.258684210534</v>
      </c>
    </row>
    <row r="53" spans="3:17" ht="15" customHeight="1" x14ac:dyDescent="0.2">
      <c r="C53" s="83" t="s">
        <v>43</v>
      </c>
      <c r="D53" s="33"/>
      <c r="E53" s="92">
        <v>54</v>
      </c>
      <c r="F53" s="109"/>
      <c r="G53" s="117">
        <f t="shared" si="4"/>
        <v>4.72027972027972E-2</v>
      </c>
      <c r="H53" s="118"/>
      <c r="I53" s="117">
        <f t="shared" si="5"/>
        <v>99.773601398601443</v>
      </c>
      <c r="J53" s="118"/>
      <c r="K53" s="139">
        <v>1.3253466500000008</v>
      </c>
      <c r="L53" s="109"/>
      <c r="M53" s="117">
        <f t="shared" si="6"/>
        <v>0.30440101723461482</v>
      </c>
      <c r="N53" s="118"/>
      <c r="O53" s="118">
        <f t="shared" si="7"/>
        <v>97.194404277641524</v>
      </c>
      <c r="P53" s="118"/>
      <c r="Q53" s="142">
        <v>24543.456481481498</v>
      </c>
    </row>
    <row r="54" spans="3:17" ht="15" customHeight="1" x14ac:dyDescent="0.2">
      <c r="C54" s="85" t="s">
        <v>44</v>
      </c>
      <c r="D54" s="35"/>
      <c r="E54" s="92">
        <v>40</v>
      </c>
      <c r="F54" s="109"/>
      <c r="G54" s="117">
        <f t="shared" si="4"/>
        <v>3.4965034965034968E-2</v>
      </c>
      <c r="H54" s="118"/>
      <c r="I54" s="117">
        <f t="shared" si="5"/>
        <v>99.808566433566483</v>
      </c>
      <c r="J54" s="118"/>
      <c r="K54" s="139">
        <v>0.86242785000000022</v>
      </c>
      <c r="L54" s="109"/>
      <c r="M54" s="117">
        <f t="shared" si="6"/>
        <v>0.19807943441171538</v>
      </c>
      <c r="N54" s="118"/>
      <c r="O54" s="118">
        <f t="shared" si="7"/>
        <v>97.392483712053235</v>
      </c>
      <c r="P54" s="118"/>
      <c r="Q54" s="142">
        <v>21560.696250000005</v>
      </c>
    </row>
    <row r="55" spans="3:17" ht="15" customHeight="1" x14ac:dyDescent="0.2">
      <c r="C55" s="85" t="s">
        <v>45</v>
      </c>
      <c r="D55" s="35"/>
      <c r="E55" s="92">
        <v>85</v>
      </c>
      <c r="F55" s="109"/>
      <c r="G55" s="117">
        <f t="shared" si="4"/>
        <v>7.4300699300699297E-2</v>
      </c>
      <c r="H55" s="118"/>
      <c r="I55" s="117">
        <f t="shared" si="5"/>
        <v>99.882867132867176</v>
      </c>
      <c r="J55" s="118"/>
      <c r="K55" s="139">
        <v>2.0085340200000004</v>
      </c>
      <c r="L55" s="109"/>
      <c r="M55" s="117">
        <f t="shared" si="6"/>
        <v>0.46131312048687784</v>
      </c>
      <c r="N55" s="118"/>
      <c r="O55" s="118">
        <f t="shared" si="7"/>
        <v>97.853796832540112</v>
      </c>
      <c r="P55" s="118"/>
      <c r="Q55" s="142">
        <v>23629.812000000002</v>
      </c>
    </row>
    <row r="56" spans="3:17" ht="15" customHeight="1" x14ac:dyDescent="0.2">
      <c r="C56" s="87" t="s">
        <v>46</v>
      </c>
      <c r="D56" s="37"/>
      <c r="E56" s="93">
        <v>42</v>
      </c>
      <c r="F56" s="110"/>
      <c r="G56" s="114">
        <f t="shared" si="4"/>
        <v>3.6713286713286712E-2</v>
      </c>
      <c r="H56" s="119"/>
      <c r="I56" s="114">
        <f t="shared" si="5"/>
        <v>99.91958041958047</v>
      </c>
      <c r="J56" s="119"/>
      <c r="K56" s="140">
        <v>1.6986781099999999</v>
      </c>
      <c r="L56" s="110"/>
      <c r="M56" s="114">
        <f t="shared" si="6"/>
        <v>0.39014649083556557</v>
      </c>
      <c r="N56" s="119"/>
      <c r="O56" s="119">
        <f t="shared" si="7"/>
        <v>98.243943323375674</v>
      </c>
      <c r="P56" s="119"/>
      <c r="Q56" s="143">
        <v>40444.716904761903</v>
      </c>
    </row>
    <row r="57" spans="3:17" ht="15" customHeight="1" x14ac:dyDescent="0.2">
      <c r="C57" s="85" t="s">
        <v>47</v>
      </c>
      <c r="D57" s="35"/>
      <c r="E57" s="92">
        <v>22</v>
      </c>
      <c r="F57" s="109"/>
      <c r="G57" s="117">
        <f t="shared" si="4"/>
        <v>1.9230769230769232E-2</v>
      </c>
      <c r="H57" s="118"/>
      <c r="I57" s="117">
        <f t="shared" si="5"/>
        <v>99.938811188811243</v>
      </c>
      <c r="J57" s="118"/>
      <c r="K57" s="139">
        <v>0.19678857</v>
      </c>
      <c r="L57" s="109"/>
      <c r="M57" s="117">
        <f t="shared" si="6"/>
        <v>4.5197715547208098E-2</v>
      </c>
      <c r="N57" s="118"/>
      <c r="O57" s="118">
        <f t="shared" si="7"/>
        <v>98.289141038922878</v>
      </c>
      <c r="P57" s="118"/>
      <c r="Q57" s="142">
        <v>8944.9349999999995</v>
      </c>
    </row>
    <row r="58" spans="3:17" ht="15" customHeight="1" x14ac:dyDescent="0.2">
      <c r="C58" s="85" t="s">
        <v>48</v>
      </c>
      <c r="D58" s="35"/>
      <c r="E58" s="92">
        <v>70</v>
      </c>
      <c r="F58" s="109"/>
      <c r="G58" s="117">
        <f t="shared" si="4"/>
        <v>6.1188811188811192E-2</v>
      </c>
      <c r="H58" s="118"/>
      <c r="I58" s="117">
        <f t="shared" si="5"/>
        <v>100.00000000000006</v>
      </c>
      <c r="J58" s="118"/>
      <c r="K58" s="139">
        <v>7.4489934799999986</v>
      </c>
      <c r="L58" s="109"/>
      <c r="M58" s="117">
        <f t="shared" si="6"/>
        <v>1.7108589610770977</v>
      </c>
      <c r="N58" s="118"/>
      <c r="O58" s="118">
        <f t="shared" si="7"/>
        <v>99.999999999999972</v>
      </c>
      <c r="P58" s="118"/>
      <c r="Q58" s="142">
        <v>106414.19257142855</v>
      </c>
    </row>
    <row r="59" spans="3:17" ht="15.95" customHeight="1" x14ac:dyDescent="0.2">
      <c r="C59" s="105" t="s">
        <v>55</v>
      </c>
      <c r="D59" s="105"/>
      <c r="E59" s="106">
        <v>114400</v>
      </c>
      <c r="F59" s="116"/>
      <c r="G59" s="129">
        <f t="shared" si="4"/>
        <v>100</v>
      </c>
      <c r="H59" s="120"/>
      <c r="I59" s="120"/>
      <c r="J59" s="120"/>
      <c r="K59" s="141">
        <v>435.39494777000033</v>
      </c>
      <c r="L59" s="120"/>
      <c r="M59" s="129">
        <f t="shared" si="6"/>
        <v>100</v>
      </c>
      <c r="N59" s="120"/>
      <c r="O59" s="120"/>
      <c r="P59" s="120"/>
      <c r="Q59" s="144">
        <v>3805.8998930944085</v>
      </c>
    </row>
    <row r="60" spans="3:17" ht="3.95" customHeight="1" x14ac:dyDescent="0.2"/>
    <row r="61" spans="3:17" ht="15" customHeight="1" x14ac:dyDescent="0.25">
      <c r="C61" s="112"/>
    </row>
  </sheetData>
  <mergeCells count="10">
    <mergeCell ref="C5:Q5"/>
    <mergeCell ref="C2:Q2"/>
    <mergeCell ref="C4:Q4"/>
    <mergeCell ref="E9:E10"/>
    <mergeCell ref="G9:G10"/>
    <mergeCell ref="M9:M10"/>
    <mergeCell ref="Q7:Q10"/>
    <mergeCell ref="E7:I7"/>
    <mergeCell ref="K7:O7"/>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c r="B1" s="1"/>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106</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180585</v>
      </c>
      <c r="F12" s="109"/>
      <c r="G12" s="117">
        <f>E12/$E$59*100</f>
        <v>0.93388979722875443</v>
      </c>
      <c r="H12" s="118"/>
      <c r="I12" s="117">
        <f>G12</f>
        <v>0.93388979722875443</v>
      </c>
      <c r="J12" s="118"/>
      <c r="K12" s="174">
        <v>-1027.9113087000189</v>
      </c>
      <c r="L12" s="109"/>
      <c r="M12" s="117">
        <f>K12/$K$59*100</f>
        <v>-0.24874504016017424</v>
      </c>
      <c r="N12" s="118"/>
      <c r="O12" s="117">
        <f t="shared" ref="O12" si="0">M12</f>
        <v>-0.24874504016017424</v>
      </c>
      <c r="P12" s="118"/>
      <c r="Q12" s="177">
        <v>-5692.1189949332384</v>
      </c>
    </row>
    <row r="13" spans="1:18" ht="15" customHeight="1" x14ac:dyDescent="0.2">
      <c r="C13" s="77" t="s">
        <v>3</v>
      </c>
      <c r="D13" s="24"/>
      <c r="E13" s="92">
        <v>951867</v>
      </c>
      <c r="F13" s="109"/>
      <c r="G13" s="117">
        <f t="shared" ref="G13:G59" si="1">E13/$E$59*100</f>
        <v>4.9225510403341515</v>
      </c>
      <c r="H13" s="118"/>
      <c r="I13" s="117">
        <f>I12+G13</f>
        <v>5.8564408375629062</v>
      </c>
      <c r="J13" s="118"/>
      <c r="K13" s="139">
        <v>623.50394612977573</v>
      </c>
      <c r="L13" s="109"/>
      <c r="M13" s="117">
        <f t="shared" ref="M13:M59" si="2">K13/$K$59*100</f>
        <v>0.15088219460900976</v>
      </c>
      <c r="N13" s="118"/>
      <c r="O13" s="118">
        <f t="shared" ref="O13:O58" si="3">O12+M13</f>
        <v>-9.7862845551164479E-2</v>
      </c>
      <c r="P13" s="118"/>
      <c r="Q13" s="142">
        <v>655.03263179601322</v>
      </c>
    </row>
    <row r="14" spans="1:18" ht="15" customHeight="1" x14ac:dyDescent="0.2">
      <c r="C14" s="77" t="s">
        <v>4</v>
      </c>
      <c r="D14" s="24"/>
      <c r="E14" s="92">
        <v>997439</v>
      </c>
      <c r="F14" s="109"/>
      <c r="G14" s="117">
        <f t="shared" si="1"/>
        <v>5.1582252427280864</v>
      </c>
      <c r="H14" s="118"/>
      <c r="I14" s="117">
        <f t="shared" ref="I14:I58" si="4">I13+G14</f>
        <v>11.014666080290993</v>
      </c>
      <c r="J14" s="118"/>
      <c r="K14" s="139">
        <v>2114.55984983197</v>
      </c>
      <c r="L14" s="109"/>
      <c r="M14" s="117">
        <f t="shared" si="2"/>
        <v>0.51170394791429119</v>
      </c>
      <c r="N14" s="118"/>
      <c r="O14" s="118">
        <f t="shared" si="3"/>
        <v>0.41384110236312671</v>
      </c>
      <c r="P14" s="118"/>
      <c r="Q14" s="142">
        <v>2119.9891420246954</v>
      </c>
    </row>
    <row r="15" spans="1:18" ht="15" customHeight="1" x14ac:dyDescent="0.2">
      <c r="C15" s="77" t="s">
        <v>5</v>
      </c>
      <c r="D15" s="24"/>
      <c r="E15" s="92">
        <v>1084751</v>
      </c>
      <c r="F15" s="109"/>
      <c r="G15" s="117">
        <f t="shared" si="1"/>
        <v>5.6097565768678939</v>
      </c>
      <c r="H15" s="118"/>
      <c r="I15" s="117">
        <f t="shared" si="4"/>
        <v>16.624422657158888</v>
      </c>
      <c r="J15" s="118"/>
      <c r="K15" s="139">
        <v>3686.7305665610893</v>
      </c>
      <c r="L15" s="109"/>
      <c r="M15" s="117">
        <f t="shared" si="2"/>
        <v>0.89215473657816291</v>
      </c>
      <c r="N15" s="118"/>
      <c r="O15" s="118">
        <f t="shared" si="3"/>
        <v>1.3059958389412896</v>
      </c>
      <c r="P15" s="118"/>
      <c r="Q15" s="142">
        <v>3398.6883317564025</v>
      </c>
    </row>
    <row r="16" spans="1:18" ht="15" customHeight="1" x14ac:dyDescent="0.2">
      <c r="C16" s="79" t="s">
        <v>6</v>
      </c>
      <c r="D16" s="27"/>
      <c r="E16" s="93">
        <v>1093871</v>
      </c>
      <c r="F16" s="110"/>
      <c r="G16" s="114">
        <f t="shared" si="1"/>
        <v>5.6569203775751848</v>
      </c>
      <c r="H16" s="119"/>
      <c r="I16" s="114">
        <f t="shared" si="4"/>
        <v>22.281343034734071</v>
      </c>
      <c r="J16" s="119"/>
      <c r="K16" s="140">
        <v>5050.4899771101054</v>
      </c>
      <c r="L16" s="110"/>
      <c r="M16" s="114">
        <f t="shared" si="2"/>
        <v>1.2221719145921361</v>
      </c>
      <c r="N16" s="119"/>
      <c r="O16" s="119">
        <f t="shared" si="3"/>
        <v>2.5281677535334257</v>
      </c>
      <c r="P16" s="119"/>
      <c r="Q16" s="143">
        <v>4617.0800552442706</v>
      </c>
    </row>
    <row r="17" spans="3:17" ht="15" customHeight="1" x14ac:dyDescent="0.2">
      <c r="C17" s="77" t="s">
        <v>7</v>
      </c>
      <c r="D17" s="24"/>
      <c r="E17" s="92">
        <v>647019</v>
      </c>
      <c r="F17" s="109"/>
      <c r="G17" s="117">
        <f t="shared" si="1"/>
        <v>3.3460389440604228</v>
      </c>
      <c r="H17" s="118"/>
      <c r="I17" s="117">
        <f t="shared" si="4"/>
        <v>25.627381978794496</v>
      </c>
      <c r="J17" s="118"/>
      <c r="K17" s="139">
        <v>3854.8752320800299</v>
      </c>
      <c r="L17" s="109"/>
      <c r="M17" s="117">
        <f t="shared" si="2"/>
        <v>0.93284419219872949</v>
      </c>
      <c r="N17" s="118"/>
      <c r="O17" s="118">
        <f t="shared" si="3"/>
        <v>3.4610119457321553</v>
      </c>
      <c r="P17" s="118"/>
      <c r="Q17" s="142">
        <v>5957.9011313114916</v>
      </c>
    </row>
    <row r="18" spans="3:17" ht="15" customHeight="1" x14ac:dyDescent="0.2">
      <c r="C18" s="77" t="s">
        <v>8</v>
      </c>
      <c r="D18" s="24"/>
      <c r="E18" s="92">
        <v>557342</v>
      </c>
      <c r="F18" s="109"/>
      <c r="G18" s="117">
        <f t="shared" si="1"/>
        <v>2.8822770848468502</v>
      </c>
      <c r="H18" s="118"/>
      <c r="I18" s="117">
        <f t="shared" si="4"/>
        <v>28.509659063641347</v>
      </c>
      <c r="J18" s="118"/>
      <c r="K18" s="139">
        <v>4139.1095225299305</v>
      </c>
      <c r="L18" s="109"/>
      <c r="M18" s="117">
        <f t="shared" si="2"/>
        <v>1.0016262645375136</v>
      </c>
      <c r="N18" s="118"/>
      <c r="O18" s="118">
        <f t="shared" si="3"/>
        <v>4.4626382102696684</v>
      </c>
      <c r="P18" s="118"/>
      <c r="Q18" s="142">
        <v>7426.5164343077149</v>
      </c>
    </row>
    <row r="19" spans="3:17" ht="15" customHeight="1" x14ac:dyDescent="0.2">
      <c r="C19" s="77" t="s">
        <v>9</v>
      </c>
      <c r="D19" s="24"/>
      <c r="E19" s="92">
        <v>516400</v>
      </c>
      <c r="F19" s="109"/>
      <c r="G19" s="117">
        <f t="shared" si="1"/>
        <v>2.6705467856628662</v>
      </c>
      <c r="H19" s="118"/>
      <c r="I19" s="117">
        <f t="shared" si="4"/>
        <v>31.180205849304215</v>
      </c>
      <c r="J19" s="118"/>
      <c r="K19" s="139">
        <v>4581.4116242299287</v>
      </c>
      <c r="L19" s="109"/>
      <c r="M19" s="117">
        <f t="shared" si="2"/>
        <v>1.1086592868606522</v>
      </c>
      <c r="N19" s="118"/>
      <c r="O19" s="118">
        <f t="shared" si="3"/>
        <v>5.5712974971303204</v>
      </c>
      <c r="P19" s="118"/>
      <c r="Q19" s="142">
        <v>8871.8273126063687</v>
      </c>
    </row>
    <row r="20" spans="3:17" ht="15" customHeight="1" x14ac:dyDescent="0.2">
      <c r="C20" s="77" t="s">
        <v>10</v>
      </c>
      <c r="D20" s="24"/>
      <c r="E20" s="92">
        <v>489292</v>
      </c>
      <c r="F20" s="109"/>
      <c r="G20" s="117">
        <f t="shared" si="1"/>
        <v>2.5303585938236934</v>
      </c>
      <c r="H20" s="118"/>
      <c r="I20" s="117">
        <f t="shared" si="4"/>
        <v>33.710564443127907</v>
      </c>
      <c r="J20" s="118"/>
      <c r="K20" s="139">
        <v>5066.4228177798668</v>
      </c>
      <c r="L20" s="109"/>
      <c r="M20" s="117">
        <f t="shared" si="2"/>
        <v>1.2260275148357778</v>
      </c>
      <c r="N20" s="118"/>
      <c r="O20" s="118">
        <f t="shared" si="3"/>
        <v>6.7973250119660982</v>
      </c>
      <c r="P20" s="118"/>
      <c r="Q20" s="142">
        <v>10354.599743670175</v>
      </c>
    </row>
    <row r="21" spans="3:17" ht="15" customHeight="1" x14ac:dyDescent="0.2">
      <c r="C21" s="79" t="s">
        <v>11</v>
      </c>
      <c r="D21" s="27"/>
      <c r="E21" s="93">
        <v>494465</v>
      </c>
      <c r="F21" s="110"/>
      <c r="G21" s="114">
        <f t="shared" si="1"/>
        <v>2.5571106049047043</v>
      </c>
      <c r="H21" s="119"/>
      <c r="I21" s="114">
        <f t="shared" si="4"/>
        <v>36.267675048032615</v>
      </c>
      <c r="J21" s="119"/>
      <c r="K21" s="140">
        <v>5823.7562879496254</v>
      </c>
      <c r="L21" s="110"/>
      <c r="M21" s="114">
        <f t="shared" si="2"/>
        <v>1.4092952178541103</v>
      </c>
      <c r="N21" s="119"/>
      <c r="O21" s="119">
        <f t="shared" si="3"/>
        <v>8.2066202298202082</v>
      </c>
      <c r="P21" s="119"/>
      <c r="Q21" s="143">
        <v>11777.893860939854</v>
      </c>
    </row>
    <row r="22" spans="3:17" ht="15" customHeight="1" x14ac:dyDescent="0.2">
      <c r="C22" s="77" t="s">
        <v>12</v>
      </c>
      <c r="D22" s="24"/>
      <c r="E22" s="92">
        <v>500905</v>
      </c>
      <c r="F22" s="109"/>
      <c r="G22" s="117">
        <f t="shared" si="1"/>
        <v>2.5904148676848529</v>
      </c>
      <c r="H22" s="118"/>
      <c r="I22" s="117">
        <f t="shared" si="4"/>
        <v>38.858089915717471</v>
      </c>
      <c r="J22" s="118"/>
      <c r="K22" s="139">
        <v>6630.2657238494794</v>
      </c>
      <c r="L22" s="109"/>
      <c r="M22" s="117">
        <f t="shared" si="2"/>
        <v>1.604463050258039</v>
      </c>
      <c r="N22" s="118"/>
      <c r="O22" s="118">
        <f t="shared" si="3"/>
        <v>9.8110832800782468</v>
      </c>
      <c r="P22" s="118"/>
      <c r="Q22" s="142">
        <v>13236.573250116249</v>
      </c>
    </row>
    <row r="23" spans="3:17" ht="15" customHeight="1" x14ac:dyDescent="0.2">
      <c r="C23" s="77" t="s">
        <v>13</v>
      </c>
      <c r="D23" s="24"/>
      <c r="E23" s="92">
        <v>855601</v>
      </c>
      <c r="F23" s="109"/>
      <c r="G23" s="117">
        <f t="shared" si="1"/>
        <v>4.4247143694034357</v>
      </c>
      <c r="H23" s="118"/>
      <c r="I23" s="117">
        <f t="shared" si="4"/>
        <v>43.282804285120903</v>
      </c>
      <c r="J23" s="118"/>
      <c r="K23" s="139">
        <v>12692.551203459854</v>
      </c>
      <c r="L23" s="109"/>
      <c r="M23" s="117">
        <f t="shared" si="2"/>
        <v>3.0714801287988114</v>
      </c>
      <c r="N23" s="118"/>
      <c r="O23" s="118">
        <f t="shared" si="3"/>
        <v>12.882563408877058</v>
      </c>
      <c r="P23" s="118"/>
      <c r="Q23" s="142">
        <v>14834.661487609124</v>
      </c>
    </row>
    <row r="24" spans="3:17" ht="15" customHeight="1" x14ac:dyDescent="0.2">
      <c r="C24" s="77" t="s">
        <v>14</v>
      </c>
      <c r="D24" s="24"/>
      <c r="E24" s="92">
        <v>847785</v>
      </c>
      <c r="F24" s="109"/>
      <c r="G24" s="117">
        <f t="shared" si="1"/>
        <v>4.3842941647621867</v>
      </c>
      <c r="H24" s="118"/>
      <c r="I24" s="117">
        <f t="shared" si="4"/>
        <v>47.667098449883092</v>
      </c>
      <c r="J24" s="118"/>
      <c r="K24" s="139">
        <v>13755.738304019866</v>
      </c>
      <c r="L24" s="109"/>
      <c r="M24" s="117">
        <f t="shared" si="2"/>
        <v>3.3287615846872969</v>
      </c>
      <c r="N24" s="118"/>
      <c r="O24" s="118">
        <f t="shared" si="3"/>
        <v>16.211324993564354</v>
      </c>
      <c r="P24" s="118"/>
      <c r="Q24" s="142">
        <v>16225.503286823741</v>
      </c>
    </row>
    <row r="25" spans="3:17" ht="15" customHeight="1" x14ac:dyDescent="0.2">
      <c r="C25" s="77" t="s">
        <v>15</v>
      </c>
      <c r="D25" s="24"/>
      <c r="E25" s="92">
        <v>843604</v>
      </c>
      <c r="F25" s="109"/>
      <c r="G25" s="117">
        <f t="shared" si="1"/>
        <v>4.3626722513019693</v>
      </c>
      <c r="H25" s="118"/>
      <c r="I25" s="117">
        <f t="shared" si="4"/>
        <v>52.029770701185058</v>
      </c>
      <c r="J25" s="118"/>
      <c r="K25" s="139">
        <v>14928.650150330164</v>
      </c>
      <c r="L25" s="109"/>
      <c r="M25" s="117">
        <f t="shared" si="2"/>
        <v>3.6125954153353694</v>
      </c>
      <c r="N25" s="118"/>
      <c r="O25" s="118">
        <f t="shared" si="3"/>
        <v>19.823920408899724</v>
      </c>
      <c r="P25" s="118"/>
      <c r="Q25" s="142">
        <v>17696.277104340621</v>
      </c>
    </row>
    <row r="26" spans="3:17" ht="15" customHeight="1" x14ac:dyDescent="0.2">
      <c r="C26" s="79" t="s">
        <v>16</v>
      </c>
      <c r="D26" s="27"/>
      <c r="E26" s="93">
        <v>827333</v>
      </c>
      <c r="F26" s="110"/>
      <c r="G26" s="114">
        <f t="shared" si="1"/>
        <v>4.2785272730883355</v>
      </c>
      <c r="H26" s="119"/>
      <c r="I26" s="114">
        <f t="shared" si="4"/>
        <v>56.308297974273394</v>
      </c>
      <c r="J26" s="119"/>
      <c r="K26" s="140">
        <v>15859.243724600161</v>
      </c>
      <c r="L26" s="110"/>
      <c r="M26" s="114">
        <f t="shared" si="2"/>
        <v>3.8377904628510344</v>
      </c>
      <c r="N26" s="119"/>
      <c r="O26" s="119">
        <f t="shared" si="3"/>
        <v>23.66171087175076</v>
      </c>
      <c r="P26" s="119"/>
      <c r="Q26" s="143">
        <v>19169.117785220897</v>
      </c>
    </row>
    <row r="27" spans="3:17" ht="15" customHeight="1" x14ac:dyDescent="0.2">
      <c r="C27" s="77" t="s">
        <v>17</v>
      </c>
      <c r="D27" s="24"/>
      <c r="E27" s="92">
        <v>780066</v>
      </c>
      <c r="F27" s="109"/>
      <c r="G27" s="117">
        <f t="shared" si="1"/>
        <v>4.0340874301024199</v>
      </c>
      <c r="H27" s="118"/>
      <c r="I27" s="117">
        <f t="shared" si="4"/>
        <v>60.342385404375811</v>
      </c>
      <c r="J27" s="118"/>
      <c r="K27" s="139">
        <v>16090.814942378373</v>
      </c>
      <c r="L27" s="109"/>
      <c r="M27" s="117">
        <f t="shared" si="2"/>
        <v>3.8938285581406271</v>
      </c>
      <c r="N27" s="118"/>
      <c r="O27" s="118">
        <f t="shared" si="3"/>
        <v>27.555539429891386</v>
      </c>
      <c r="P27" s="118"/>
      <c r="Q27" s="142">
        <v>20627.504521897343</v>
      </c>
    </row>
    <row r="28" spans="3:17" ht="15" customHeight="1" x14ac:dyDescent="0.2">
      <c r="C28" s="77" t="s">
        <v>18</v>
      </c>
      <c r="D28" s="24"/>
      <c r="E28" s="92">
        <v>669786</v>
      </c>
      <c r="F28" s="109"/>
      <c r="G28" s="117">
        <f t="shared" si="1"/>
        <v>3.4637777873392497</v>
      </c>
      <c r="H28" s="118"/>
      <c r="I28" s="117">
        <f t="shared" si="4"/>
        <v>63.806163191715058</v>
      </c>
      <c r="J28" s="118"/>
      <c r="K28" s="139">
        <v>14758.089706320246</v>
      </c>
      <c r="L28" s="109"/>
      <c r="M28" s="117">
        <f t="shared" si="2"/>
        <v>3.5713213636385945</v>
      </c>
      <c r="N28" s="118"/>
      <c r="O28" s="118">
        <f t="shared" si="3"/>
        <v>31.126860793529982</v>
      </c>
      <c r="P28" s="118"/>
      <c r="Q28" s="142">
        <v>22034.037298958541</v>
      </c>
    </row>
    <row r="29" spans="3:17" ht="15" customHeight="1" x14ac:dyDescent="0.2">
      <c r="C29" s="77" t="s">
        <v>19</v>
      </c>
      <c r="D29" s="24"/>
      <c r="E29" s="92">
        <v>586639</v>
      </c>
      <c r="F29" s="109"/>
      <c r="G29" s="117">
        <f t="shared" si="1"/>
        <v>3.0337856231496483</v>
      </c>
      <c r="H29" s="118"/>
      <c r="I29" s="117">
        <f t="shared" si="4"/>
        <v>66.839948814864712</v>
      </c>
      <c r="J29" s="118"/>
      <c r="K29" s="139">
        <v>13756.437891220332</v>
      </c>
      <c r="L29" s="109"/>
      <c r="M29" s="117">
        <f t="shared" si="2"/>
        <v>3.3289308783265463</v>
      </c>
      <c r="N29" s="118"/>
      <c r="O29" s="118">
        <f t="shared" si="3"/>
        <v>34.455791671856531</v>
      </c>
      <c r="P29" s="118"/>
      <c r="Q29" s="142">
        <v>23449.579539069735</v>
      </c>
    </row>
    <row r="30" spans="3:17" ht="15" customHeight="1" x14ac:dyDescent="0.2">
      <c r="C30" s="77" t="s">
        <v>20</v>
      </c>
      <c r="D30" s="24"/>
      <c r="E30" s="92">
        <v>536458</v>
      </c>
      <c r="F30" s="109"/>
      <c r="G30" s="117">
        <f t="shared" si="1"/>
        <v>2.774276118402653</v>
      </c>
      <c r="H30" s="118"/>
      <c r="I30" s="117">
        <f t="shared" si="4"/>
        <v>69.614224933267366</v>
      </c>
      <c r="J30" s="118"/>
      <c r="K30" s="139">
        <v>13360.023151329944</v>
      </c>
      <c r="L30" s="109"/>
      <c r="M30" s="117">
        <f t="shared" si="2"/>
        <v>3.2330021736226113</v>
      </c>
      <c r="N30" s="118"/>
      <c r="O30" s="118">
        <f t="shared" si="3"/>
        <v>37.68879384547914</v>
      </c>
      <c r="P30" s="118"/>
      <c r="Q30" s="142">
        <v>24904.136300194881</v>
      </c>
    </row>
    <row r="31" spans="3:17" ht="15" customHeight="1" x14ac:dyDescent="0.2">
      <c r="C31" s="79" t="s">
        <v>21</v>
      </c>
      <c r="D31" s="27"/>
      <c r="E31" s="93">
        <v>489187</v>
      </c>
      <c r="F31" s="110"/>
      <c r="G31" s="114">
        <f t="shared" si="1"/>
        <v>2.5298155895392345</v>
      </c>
      <c r="H31" s="119"/>
      <c r="I31" s="114">
        <f t="shared" si="4"/>
        <v>72.144040522806606</v>
      </c>
      <c r="J31" s="119"/>
      <c r="K31" s="140">
        <v>12896.10219592011</v>
      </c>
      <c r="L31" s="110"/>
      <c r="M31" s="114">
        <f t="shared" si="2"/>
        <v>3.1207375884313975</v>
      </c>
      <c r="N31" s="119"/>
      <c r="O31" s="119">
        <f t="shared" si="3"/>
        <v>40.809531433910536</v>
      </c>
      <c r="P31" s="119"/>
      <c r="Q31" s="143">
        <v>26362.315834067773</v>
      </c>
    </row>
    <row r="32" spans="3:17" ht="15" customHeight="1" x14ac:dyDescent="0.2">
      <c r="C32" s="77" t="s">
        <v>22</v>
      </c>
      <c r="D32" s="24"/>
      <c r="E32" s="92">
        <v>469237</v>
      </c>
      <c r="F32" s="109"/>
      <c r="G32" s="117">
        <f t="shared" si="1"/>
        <v>2.4266447754920342</v>
      </c>
      <c r="H32" s="118"/>
      <c r="I32" s="117">
        <f t="shared" si="4"/>
        <v>74.570685298298642</v>
      </c>
      <c r="J32" s="118"/>
      <c r="K32" s="139">
        <v>13063.350503779839</v>
      </c>
      <c r="L32" s="109"/>
      <c r="M32" s="117">
        <f t="shared" si="2"/>
        <v>3.1612101337795977</v>
      </c>
      <c r="N32" s="118"/>
      <c r="O32" s="118">
        <f t="shared" si="3"/>
        <v>43.970741567690133</v>
      </c>
      <c r="P32" s="118"/>
      <c r="Q32" s="142">
        <v>27839.557630322925</v>
      </c>
    </row>
    <row r="33" spans="3:17" ht="15" customHeight="1" x14ac:dyDescent="0.2">
      <c r="C33" s="77" t="s">
        <v>23</v>
      </c>
      <c r="D33" s="24"/>
      <c r="E33" s="92">
        <v>898109</v>
      </c>
      <c r="F33" s="109"/>
      <c r="G33" s="117">
        <f t="shared" si="1"/>
        <v>4.6445431896299212</v>
      </c>
      <c r="H33" s="118"/>
      <c r="I33" s="117">
        <f t="shared" si="4"/>
        <v>79.215228487928556</v>
      </c>
      <c r="J33" s="118"/>
      <c r="K33" s="139">
        <v>26933.054686145661</v>
      </c>
      <c r="L33" s="109"/>
      <c r="M33" s="117">
        <f t="shared" si="2"/>
        <v>6.51755040813216</v>
      </c>
      <c r="N33" s="118"/>
      <c r="O33" s="118">
        <f t="shared" si="3"/>
        <v>50.488291975822293</v>
      </c>
      <c r="P33" s="118"/>
      <c r="Q33" s="142">
        <v>29988.625752715605</v>
      </c>
    </row>
    <row r="34" spans="3:17" ht="15" customHeight="1" x14ac:dyDescent="0.2">
      <c r="C34" s="77" t="s">
        <v>24</v>
      </c>
      <c r="D34" s="24"/>
      <c r="E34" s="92">
        <v>829981</v>
      </c>
      <c r="F34" s="109"/>
      <c r="G34" s="117">
        <f t="shared" si="1"/>
        <v>4.2922213239954523</v>
      </c>
      <c r="H34" s="118"/>
      <c r="I34" s="117">
        <f t="shared" si="4"/>
        <v>83.507449811924005</v>
      </c>
      <c r="J34" s="118"/>
      <c r="K34" s="139">
        <v>27299.407000150128</v>
      </c>
      <c r="L34" s="109"/>
      <c r="M34" s="117">
        <f t="shared" si="2"/>
        <v>6.6062042835088803</v>
      </c>
      <c r="N34" s="118"/>
      <c r="O34" s="118">
        <f t="shared" si="3"/>
        <v>57.094496259331173</v>
      </c>
      <c r="P34" s="118"/>
      <c r="Q34" s="142">
        <v>32891.60474775944</v>
      </c>
    </row>
    <row r="35" spans="3:17" ht="15" customHeight="1" x14ac:dyDescent="0.2">
      <c r="C35" s="77" t="s">
        <v>25</v>
      </c>
      <c r="D35" s="24"/>
      <c r="E35" s="92">
        <v>652765</v>
      </c>
      <c r="F35" s="109"/>
      <c r="G35" s="117">
        <f t="shared" si="1"/>
        <v>3.3757542070937667</v>
      </c>
      <c r="H35" s="118"/>
      <c r="I35" s="117">
        <f t="shared" si="4"/>
        <v>86.883204019017768</v>
      </c>
      <c r="J35" s="118"/>
      <c r="K35" s="139">
        <v>23115.237219820759</v>
      </c>
      <c r="L35" s="109"/>
      <c r="M35" s="117">
        <f t="shared" si="2"/>
        <v>5.5936738528812748</v>
      </c>
      <c r="N35" s="118"/>
      <c r="O35" s="118">
        <f t="shared" si="3"/>
        <v>62.688170112212447</v>
      </c>
      <c r="P35" s="118"/>
      <c r="Q35" s="142">
        <v>35411.26932329515</v>
      </c>
    </row>
    <row r="36" spans="3:17" ht="15" customHeight="1" x14ac:dyDescent="0.2">
      <c r="C36" s="79" t="s">
        <v>26</v>
      </c>
      <c r="D36" s="27"/>
      <c r="E36" s="93">
        <v>447606</v>
      </c>
      <c r="F36" s="110"/>
      <c r="G36" s="114">
        <f t="shared" si="1"/>
        <v>2.3147807214241154</v>
      </c>
      <c r="H36" s="119"/>
      <c r="I36" s="114">
        <f t="shared" si="4"/>
        <v>89.197984740441882</v>
      </c>
      <c r="J36" s="119"/>
      <c r="K36" s="140">
        <v>17007.727542219458</v>
      </c>
      <c r="L36" s="110"/>
      <c r="M36" s="114">
        <f t="shared" si="2"/>
        <v>4.1157129362386611</v>
      </c>
      <c r="N36" s="119"/>
      <c r="O36" s="119">
        <f t="shared" si="3"/>
        <v>66.803883048451112</v>
      </c>
      <c r="P36" s="119"/>
      <c r="Q36" s="143">
        <v>37997.094637291404</v>
      </c>
    </row>
    <row r="37" spans="3:17" ht="15" customHeight="1" x14ac:dyDescent="0.2">
      <c r="C37" s="77" t="s">
        <v>27</v>
      </c>
      <c r="D37" s="24"/>
      <c r="E37" s="92">
        <v>324018</v>
      </c>
      <c r="F37" s="109"/>
      <c r="G37" s="117">
        <f t="shared" si="1"/>
        <v>1.6756491642078053</v>
      </c>
      <c r="H37" s="118"/>
      <c r="I37" s="117">
        <f t="shared" si="4"/>
        <v>90.873633904649694</v>
      </c>
      <c r="J37" s="118"/>
      <c r="K37" s="139">
        <v>13128.45037798014</v>
      </c>
      <c r="L37" s="109"/>
      <c r="M37" s="117">
        <f t="shared" si="2"/>
        <v>3.1769637018990644</v>
      </c>
      <c r="N37" s="118"/>
      <c r="O37" s="118">
        <f t="shared" si="3"/>
        <v>69.980846750350182</v>
      </c>
      <c r="P37" s="118"/>
      <c r="Q37" s="142">
        <v>40517.657593035387</v>
      </c>
    </row>
    <row r="38" spans="3:17" ht="15" customHeight="1" x14ac:dyDescent="0.2">
      <c r="C38" s="77" t="s">
        <v>28</v>
      </c>
      <c r="D38" s="24"/>
      <c r="E38" s="92">
        <v>243259</v>
      </c>
      <c r="F38" s="109"/>
      <c r="G38" s="117">
        <f t="shared" si="1"/>
        <v>1.2580064688876129</v>
      </c>
      <c r="H38" s="118"/>
      <c r="I38" s="117">
        <f t="shared" si="4"/>
        <v>92.131640373537309</v>
      </c>
      <c r="J38" s="118"/>
      <c r="K38" s="139">
        <v>10462.042724969959</v>
      </c>
      <c r="L38" s="109"/>
      <c r="M38" s="117">
        <f t="shared" si="2"/>
        <v>2.5317176839617574</v>
      </c>
      <c r="N38" s="118"/>
      <c r="O38" s="118">
        <f t="shared" si="3"/>
        <v>72.51256443431194</v>
      </c>
      <c r="P38" s="118"/>
      <c r="Q38" s="142">
        <v>43007.834139620565</v>
      </c>
    </row>
    <row r="39" spans="3:17" ht="15" customHeight="1" x14ac:dyDescent="0.2">
      <c r="C39" s="77" t="s">
        <v>29</v>
      </c>
      <c r="D39" s="24"/>
      <c r="E39" s="92">
        <v>194772</v>
      </c>
      <c r="F39" s="109"/>
      <c r="G39" s="117">
        <f t="shared" si="1"/>
        <v>1.007257433263222</v>
      </c>
      <c r="H39" s="118"/>
      <c r="I39" s="117">
        <f t="shared" si="4"/>
        <v>93.138897806800529</v>
      </c>
      <c r="J39" s="118"/>
      <c r="K39" s="139">
        <v>8869.5116494400863</v>
      </c>
      <c r="L39" s="109"/>
      <c r="M39" s="117">
        <f t="shared" si="2"/>
        <v>2.1463398765709742</v>
      </c>
      <c r="N39" s="118"/>
      <c r="O39" s="118">
        <f t="shared" si="3"/>
        <v>74.658904310882917</v>
      </c>
      <c r="P39" s="118"/>
      <c r="Q39" s="142">
        <v>45537.919461935424</v>
      </c>
    </row>
    <row r="40" spans="3:17" ht="15" customHeight="1" x14ac:dyDescent="0.2">
      <c r="C40" s="77" t="s">
        <v>30</v>
      </c>
      <c r="D40" s="24"/>
      <c r="E40" s="92">
        <v>159979</v>
      </c>
      <c r="F40" s="109"/>
      <c r="G40" s="117">
        <f t="shared" si="1"/>
        <v>0.82732649927102964</v>
      </c>
      <c r="H40" s="118"/>
      <c r="I40" s="117">
        <f t="shared" si="4"/>
        <v>93.966224306071553</v>
      </c>
      <c r="J40" s="118"/>
      <c r="K40" s="139">
        <v>7688.5295327600115</v>
      </c>
      <c r="L40" s="109"/>
      <c r="M40" s="117">
        <f t="shared" si="2"/>
        <v>1.8605531150520744</v>
      </c>
      <c r="N40" s="118"/>
      <c r="O40" s="118">
        <f t="shared" si="3"/>
        <v>76.519457425934988</v>
      </c>
      <c r="P40" s="118"/>
      <c r="Q40" s="142">
        <v>48059.617404534416</v>
      </c>
    </row>
    <row r="41" spans="3:17" ht="15" customHeight="1" x14ac:dyDescent="0.2">
      <c r="C41" s="79" t="s">
        <v>31</v>
      </c>
      <c r="D41" s="27"/>
      <c r="E41" s="93">
        <v>137360</v>
      </c>
      <c r="F41" s="110"/>
      <c r="G41" s="114">
        <f t="shared" si="1"/>
        <v>0.71035303345982059</v>
      </c>
      <c r="H41" s="119"/>
      <c r="I41" s="114">
        <f t="shared" si="4"/>
        <v>94.676577339531377</v>
      </c>
      <c r="J41" s="119"/>
      <c r="K41" s="140">
        <v>6958.6030293899667</v>
      </c>
      <c r="L41" s="110"/>
      <c r="M41" s="114">
        <f t="shared" si="2"/>
        <v>1.6839176447950341</v>
      </c>
      <c r="N41" s="119"/>
      <c r="O41" s="119">
        <f t="shared" si="3"/>
        <v>78.203375070730019</v>
      </c>
      <c r="P41" s="119"/>
      <c r="Q41" s="143">
        <v>50659.602718331153</v>
      </c>
    </row>
    <row r="42" spans="3:17" ht="15" customHeight="1" x14ac:dyDescent="0.2">
      <c r="C42" s="77" t="s">
        <v>32</v>
      </c>
      <c r="D42" s="24"/>
      <c r="E42" s="92">
        <v>115743</v>
      </c>
      <c r="F42" s="109"/>
      <c r="G42" s="117">
        <f t="shared" si="1"/>
        <v>0.59856137996316261</v>
      </c>
      <c r="H42" s="118"/>
      <c r="I42" s="117">
        <f t="shared" si="4"/>
        <v>95.275138719494535</v>
      </c>
      <c r="J42" s="118"/>
      <c r="K42" s="139">
        <v>6151.681102230059</v>
      </c>
      <c r="L42" s="109"/>
      <c r="M42" s="117">
        <f t="shared" si="2"/>
        <v>1.4886499933170476</v>
      </c>
      <c r="N42" s="118"/>
      <c r="O42" s="118">
        <f t="shared" si="3"/>
        <v>79.692025064047073</v>
      </c>
      <c r="P42" s="118"/>
      <c r="Q42" s="142">
        <v>53149.487245276679</v>
      </c>
    </row>
    <row r="43" spans="3:17" ht="15" customHeight="1" x14ac:dyDescent="0.2">
      <c r="C43" s="77" t="s">
        <v>33</v>
      </c>
      <c r="D43" s="24"/>
      <c r="E43" s="92">
        <v>182361</v>
      </c>
      <c r="F43" s="109"/>
      <c r="G43" s="117">
        <f t="shared" si="1"/>
        <v>0.94307432684017434</v>
      </c>
      <c r="H43" s="118"/>
      <c r="I43" s="117">
        <f t="shared" si="4"/>
        <v>96.218213046334711</v>
      </c>
      <c r="J43" s="118"/>
      <c r="K43" s="139">
        <v>10344.352075500223</v>
      </c>
      <c r="L43" s="109"/>
      <c r="M43" s="117">
        <f t="shared" si="2"/>
        <v>2.5032376340965117</v>
      </c>
      <c r="N43" s="118"/>
      <c r="O43" s="118">
        <f t="shared" si="3"/>
        <v>82.19526269814358</v>
      </c>
      <c r="P43" s="118"/>
      <c r="Q43" s="142">
        <v>56724.585166237426</v>
      </c>
    </row>
    <row r="44" spans="3:17" ht="15" customHeight="1" x14ac:dyDescent="0.2">
      <c r="C44" s="77" t="s">
        <v>34</v>
      </c>
      <c r="D44" s="24"/>
      <c r="E44" s="92">
        <v>135833</v>
      </c>
      <c r="F44" s="109"/>
      <c r="G44" s="117">
        <f t="shared" si="1"/>
        <v>0.70245619972297468</v>
      </c>
      <c r="H44" s="118"/>
      <c r="I44" s="117">
        <f t="shared" si="4"/>
        <v>96.920669246057685</v>
      </c>
      <c r="J44" s="118"/>
      <c r="K44" s="139">
        <v>8376.9318260100572</v>
      </c>
      <c r="L44" s="109"/>
      <c r="M44" s="117">
        <f t="shared" si="2"/>
        <v>2.0271401100890278</v>
      </c>
      <c r="N44" s="118"/>
      <c r="O44" s="118">
        <f t="shared" si="3"/>
        <v>84.222402808232602</v>
      </c>
      <c r="P44" s="118"/>
      <c r="Q44" s="142">
        <v>61670.815089190823</v>
      </c>
    </row>
    <row r="45" spans="3:17" ht="15" customHeight="1" x14ac:dyDescent="0.2">
      <c r="C45" s="77" t="s">
        <v>35</v>
      </c>
      <c r="D45" s="24"/>
      <c r="E45" s="92">
        <v>104596</v>
      </c>
      <c r="F45" s="109"/>
      <c r="G45" s="117">
        <f t="shared" si="1"/>
        <v>0.54091501083112548</v>
      </c>
      <c r="H45" s="118"/>
      <c r="I45" s="117">
        <f t="shared" si="4"/>
        <v>97.461584256888813</v>
      </c>
      <c r="J45" s="118"/>
      <c r="K45" s="139">
        <v>6956.6826426100788</v>
      </c>
      <c r="L45" s="109"/>
      <c r="M45" s="117">
        <f t="shared" si="2"/>
        <v>1.6834529289361431</v>
      </c>
      <c r="N45" s="118"/>
      <c r="O45" s="118">
        <f t="shared" si="3"/>
        <v>85.90585573716875</v>
      </c>
      <c r="P45" s="118"/>
      <c r="Q45" s="142">
        <v>66510.025647348652</v>
      </c>
    </row>
    <row r="46" spans="3:17" ht="15" customHeight="1" x14ac:dyDescent="0.2">
      <c r="C46" s="79" t="s">
        <v>36</v>
      </c>
      <c r="D46" s="27"/>
      <c r="E46" s="93">
        <v>79982</v>
      </c>
      <c r="F46" s="110"/>
      <c r="G46" s="114">
        <f t="shared" si="1"/>
        <v>0.41362446361519634</v>
      </c>
      <c r="H46" s="119"/>
      <c r="I46" s="114">
        <f t="shared" si="4"/>
        <v>97.875208720504006</v>
      </c>
      <c r="J46" s="119"/>
      <c r="K46" s="140">
        <v>5678.5534039500262</v>
      </c>
      <c r="L46" s="110"/>
      <c r="M46" s="114">
        <f t="shared" si="2"/>
        <v>1.3741574614094108</v>
      </c>
      <c r="N46" s="119"/>
      <c r="O46" s="119">
        <f t="shared" si="3"/>
        <v>87.28001319857816</v>
      </c>
      <c r="P46" s="119"/>
      <c r="Q46" s="143">
        <v>70997.892075092226</v>
      </c>
    </row>
    <row r="47" spans="3:17" ht="15" customHeight="1" x14ac:dyDescent="0.2">
      <c r="C47" s="77" t="s">
        <v>37</v>
      </c>
      <c r="D47" s="24"/>
      <c r="E47" s="92">
        <v>62135</v>
      </c>
      <c r="F47" s="109"/>
      <c r="G47" s="117">
        <f t="shared" si="1"/>
        <v>0.32132924966530252</v>
      </c>
      <c r="H47" s="118"/>
      <c r="I47" s="117">
        <f t="shared" si="4"/>
        <v>98.196537970169302</v>
      </c>
      <c r="J47" s="118"/>
      <c r="K47" s="139">
        <v>4696.8525935100261</v>
      </c>
      <c r="L47" s="109"/>
      <c r="M47" s="117">
        <f t="shared" si="2"/>
        <v>1.1365949349040843</v>
      </c>
      <c r="N47" s="118"/>
      <c r="O47" s="118">
        <f t="shared" si="3"/>
        <v>88.416608133482242</v>
      </c>
      <c r="P47" s="118"/>
      <c r="Q47" s="142">
        <v>75591.09348209585</v>
      </c>
    </row>
    <row r="48" spans="3:17" ht="15" customHeight="1" x14ac:dyDescent="0.2">
      <c r="C48" s="77" t="s">
        <v>38</v>
      </c>
      <c r="D48" s="24"/>
      <c r="E48" s="92">
        <v>48412</v>
      </c>
      <c r="F48" s="109"/>
      <c r="G48" s="117">
        <f t="shared" si="1"/>
        <v>0.25036117542120584</v>
      </c>
      <c r="H48" s="118"/>
      <c r="I48" s="117">
        <f t="shared" si="4"/>
        <v>98.446899145590507</v>
      </c>
      <c r="J48" s="118"/>
      <c r="K48" s="139">
        <v>3875.6776370000325</v>
      </c>
      <c r="L48" s="109"/>
      <c r="M48" s="117">
        <f t="shared" si="2"/>
        <v>0.93787818200257589</v>
      </c>
      <c r="N48" s="118"/>
      <c r="O48" s="118">
        <f t="shared" si="3"/>
        <v>89.35448631548482</v>
      </c>
      <c r="P48" s="118"/>
      <c r="Q48" s="142">
        <v>80056.135606875003</v>
      </c>
    </row>
    <row r="49" spans="3:17" ht="15" customHeight="1" x14ac:dyDescent="0.2">
      <c r="C49" s="77" t="s">
        <v>39</v>
      </c>
      <c r="D49" s="24"/>
      <c r="E49" s="92">
        <v>116145</v>
      </c>
      <c r="F49" s="109"/>
      <c r="G49" s="117">
        <f t="shared" si="1"/>
        <v>0.600640310652234</v>
      </c>
      <c r="H49" s="118"/>
      <c r="I49" s="117">
        <f t="shared" si="4"/>
        <v>99.047539456242745</v>
      </c>
      <c r="J49" s="118"/>
      <c r="K49" s="139">
        <v>10382.435609530061</v>
      </c>
      <c r="L49" s="109"/>
      <c r="M49" s="117">
        <f t="shared" si="2"/>
        <v>2.5124534974900898</v>
      </c>
      <c r="N49" s="118"/>
      <c r="O49" s="118">
        <f t="shared" si="3"/>
        <v>91.866939812974906</v>
      </c>
      <c r="P49" s="118"/>
      <c r="Q49" s="142">
        <v>89392.01523552509</v>
      </c>
    </row>
    <row r="50" spans="3:17" ht="15" customHeight="1" x14ac:dyDescent="0.2">
      <c r="C50" s="77" t="s">
        <v>40</v>
      </c>
      <c r="D50" s="24"/>
      <c r="E50" s="92">
        <v>56381</v>
      </c>
      <c r="F50" s="109"/>
      <c r="G50" s="117">
        <f t="shared" si="1"/>
        <v>0.29157261487695213</v>
      </c>
      <c r="H50" s="118"/>
      <c r="I50" s="117">
        <f t="shared" si="4"/>
        <v>99.3391120711197</v>
      </c>
      <c r="J50" s="118"/>
      <c r="K50" s="139">
        <v>5944.7697823499702</v>
      </c>
      <c r="L50" s="109"/>
      <c r="M50" s="117">
        <f t="shared" si="2"/>
        <v>1.4385793654938572</v>
      </c>
      <c r="N50" s="118"/>
      <c r="O50" s="118">
        <f t="shared" si="3"/>
        <v>93.305519178468757</v>
      </c>
      <c r="P50" s="118"/>
      <c r="Q50" s="142">
        <v>105439.23985651141</v>
      </c>
    </row>
    <row r="51" spans="3:17" ht="15" customHeight="1" x14ac:dyDescent="0.2">
      <c r="C51" s="79" t="s">
        <v>41</v>
      </c>
      <c r="D51" s="27"/>
      <c r="E51" s="93">
        <v>32500</v>
      </c>
      <c r="F51" s="110"/>
      <c r="G51" s="114">
        <f t="shared" si="1"/>
        <v>0.16807275471348404</v>
      </c>
      <c r="H51" s="119"/>
      <c r="I51" s="114">
        <f t="shared" si="4"/>
        <v>99.507184825833178</v>
      </c>
      <c r="J51" s="119"/>
      <c r="K51" s="140">
        <v>3935.888193680003</v>
      </c>
      <c r="L51" s="110"/>
      <c r="M51" s="114">
        <f t="shared" si="2"/>
        <v>0.95244858045297021</v>
      </c>
      <c r="N51" s="119"/>
      <c r="O51" s="119">
        <f t="shared" si="3"/>
        <v>94.257967758921723</v>
      </c>
      <c r="P51" s="119"/>
      <c r="Q51" s="143">
        <v>121104.25211323086</v>
      </c>
    </row>
    <row r="52" spans="3:17" ht="15" customHeight="1" x14ac:dyDescent="0.2">
      <c r="C52" s="77" t="s">
        <v>42</v>
      </c>
      <c r="D52" s="24"/>
      <c r="E52" s="92">
        <v>20822</v>
      </c>
      <c r="F52" s="109"/>
      <c r="G52" s="117">
        <f t="shared" si="1"/>
        <v>0.10768033534289739</v>
      </c>
      <c r="H52" s="118"/>
      <c r="I52" s="117">
        <f t="shared" si="4"/>
        <v>99.61486516117607</v>
      </c>
      <c r="J52" s="118"/>
      <c r="K52" s="139">
        <v>2851.734488299981</v>
      </c>
      <c r="L52" s="109"/>
      <c r="M52" s="117">
        <f t="shared" si="2"/>
        <v>0.69009339990182716</v>
      </c>
      <c r="N52" s="118"/>
      <c r="O52" s="118">
        <f t="shared" si="3"/>
        <v>94.948061158823549</v>
      </c>
      <c r="P52" s="118"/>
      <c r="Q52" s="142">
        <v>136957.76046008937</v>
      </c>
    </row>
    <row r="53" spans="3:17" ht="15" customHeight="1" x14ac:dyDescent="0.2">
      <c r="C53" s="83" t="s">
        <v>43</v>
      </c>
      <c r="D53" s="33"/>
      <c r="E53" s="92">
        <v>14577</v>
      </c>
      <c r="F53" s="109"/>
      <c r="G53" s="117">
        <f t="shared" si="1"/>
        <v>7.538450909102945E-2</v>
      </c>
      <c r="H53" s="118"/>
      <c r="I53" s="117">
        <f t="shared" si="4"/>
        <v>99.690249670267093</v>
      </c>
      <c r="J53" s="118"/>
      <c r="K53" s="139">
        <v>2228.1351208600022</v>
      </c>
      <c r="L53" s="109"/>
      <c r="M53" s="117">
        <f t="shared" si="2"/>
        <v>0.53918811421731538</v>
      </c>
      <c r="N53" s="118"/>
      <c r="O53" s="118">
        <f t="shared" si="3"/>
        <v>95.48724927304086</v>
      </c>
      <c r="P53" s="118"/>
      <c r="Q53" s="142">
        <v>152852.79007065939</v>
      </c>
    </row>
    <row r="54" spans="3:17" ht="15" customHeight="1" x14ac:dyDescent="0.2">
      <c r="C54" s="85" t="s">
        <v>44</v>
      </c>
      <c r="D54" s="35"/>
      <c r="E54" s="92">
        <v>10248</v>
      </c>
      <c r="F54" s="109"/>
      <c r="G54" s="117">
        <f t="shared" si="1"/>
        <v>5.2997218163193374E-2</v>
      </c>
      <c r="H54" s="118"/>
      <c r="I54" s="117">
        <f t="shared" si="4"/>
        <v>99.743246888430292</v>
      </c>
      <c r="J54" s="118"/>
      <c r="K54" s="139">
        <v>1710.1089124799978</v>
      </c>
      <c r="L54" s="109"/>
      <c r="M54" s="117">
        <f t="shared" si="2"/>
        <v>0.41383055766852178</v>
      </c>
      <c r="N54" s="118"/>
      <c r="O54" s="118">
        <f t="shared" si="3"/>
        <v>95.901079830709378</v>
      </c>
      <c r="P54" s="118"/>
      <c r="Q54" s="142">
        <v>166872.4543793909</v>
      </c>
    </row>
    <row r="55" spans="3:17" ht="15" customHeight="1" x14ac:dyDescent="0.2">
      <c r="C55" s="85" t="s">
        <v>45</v>
      </c>
      <c r="D55" s="35"/>
      <c r="E55" s="92">
        <v>24006</v>
      </c>
      <c r="F55" s="109"/>
      <c r="G55" s="117">
        <f t="shared" si="1"/>
        <v>0.12414629383544303</v>
      </c>
      <c r="H55" s="118"/>
      <c r="I55" s="117">
        <f t="shared" si="4"/>
        <v>99.867393182265729</v>
      </c>
      <c r="J55" s="118"/>
      <c r="K55" s="139">
        <v>4716.8596509400104</v>
      </c>
      <c r="L55" s="109"/>
      <c r="M55" s="117">
        <f t="shared" si="2"/>
        <v>1.1414364579633083</v>
      </c>
      <c r="N55" s="118"/>
      <c r="O55" s="118">
        <f t="shared" si="3"/>
        <v>97.042516288672687</v>
      </c>
      <c r="P55" s="118"/>
      <c r="Q55" s="142">
        <v>196486.69711488837</v>
      </c>
    </row>
    <row r="56" spans="3:17" ht="15" customHeight="1" x14ac:dyDescent="0.2">
      <c r="C56" s="87" t="s">
        <v>46</v>
      </c>
      <c r="D56" s="37"/>
      <c r="E56" s="93">
        <v>9130</v>
      </c>
      <c r="F56" s="110"/>
      <c r="G56" s="114">
        <f t="shared" si="1"/>
        <v>4.721551540104952E-2</v>
      </c>
      <c r="H56" s="119"/>
      <c r="I56" s="114">
        <f t="shared" si="4"/>
        <v>99.914608697666779</v>
      </c>
      <c r="J56" s="119"/>
      <c r="K56" s="140">
        <v>2353.0119123999912</v>
      </c>
      <c r="L56" s="110"/>
      <c r="M56" s="114">
        <f t="shared" si="2"/>
        <v>0.56940714407308413</v>
      </c>
      <c r="N56" s="119"/>
      <c r="O56" s="119">
        <f t="shared" si="3"/>
        <v>97.611923432745769</v>
      </c>
      <c r="P56" s="119"/>
      <c r="Q56" s="143">
        <v>257723.10102957184</v>
      </c>
    </row>
    <row r="57" spans="3:17" ht="15" customHeight="1" x14ac:dyDescent="0.2">
      <c r="C57" s="85" t="s">
        <v>47</v>
      </c>
      <c r="D57" s="35"/>
      <c r="E57" s="92">
        <v>4695</v>
      </c>
      <c r="F57" s="109"/>
      <c r="G57" s="117">
        <f t="shared" si="1"/>
        <v>2.4280048719378697E-2</v>
      </c>
      <c r="H57" s="118"/>
      <c r="I57" s="117">
        <f t="shared" si="4"/>
        <v>99.938888746386155</v>
      </c>
      <c r="J57" s="118"/>
      <c r="K57" s="139">
        <v>1470.1190610200035</v>
      </c>
      <c r="L57" s="109"/>
      <c r="M57" s="117">
        <f t="shared" si="2"/>
        <v>0.35575523080501315</v>
      </c>
      <c r="N57" s="118"/>
      <c r="O57" s="118">
        <f t="shared" si="3"/>
        <v>97.967678663550785</v>
      </c>
      <c r="P57" s="118"/>
      <c r="Q57" s="142">
        <v>313124.40064323822</v>
      </c>
    </row>
    <row r="58" spans="3:17" ht="15" customHeight="1" x14ac:dyDescent="0.2">
      <c r="C58" s="85" t="s">
        <v>48</v>
      </c>
      <c r="D58" s="35"/>
      <c r="E58" s="92">
        <v>11817</v>
      </c>
      <c r="F58" s="109"/>
      <c r="G58" s="117">
        <f t="shared" si="1"/>
        <v>6.1111253613822802E-2</v>
      </c>
      <c r="H58" s="118"/>
      <c r="I58" s="117">
        <f t="shared" si="4"/>
        <v>99.999999999999972</v>
      </c>
      <c r="J58" s="118"/>
      <c r="K58" s="139">
        <v>8398.3426696799761</v>
      </c>
      <c r="L58" s="109"/>
      <c r="M58" s="117">
        <f t="shared" si="2"/>
        <v>2.0323213364491823</v>
      </c>
      <c r="N58" s="118"/>
      <c r="O58" s="118">
        <f t="shared" si="3"/>
        <v>99.999999999999972</v>
      </c>
      <c r="P58" s="118"/>
      <c r="Q58" s="142">
        <v>710700.06513328059</v>
      </c>
    </row>
    <row r="59" spans="3:17" ht="15.95" customHeight="1" x14ac:dyDescent="0.2">
      <c r="C59" s="105" t="s">
        <v>55</v>
      </c>
      <c r="D59" s="105"/>
      <c r="E59" s="106">
        <v>19336864</v>
      </c>
      <c r="F59" s="116"/>
      <c r="G59" s="129">
        <f t="shared" si="1"/>
        <v>100</v>
      </c>
      <c r="H59" s="120"/>
      <c r="I59" s="120"/>
      <c r="J59" s="120"/>
      <c r="K59" s="141">
        <v>413238.91645763739</v>
      </c>
      <c r="L59" s="120"/>
      <c r="M59" s="129">
        <f t="shared" si="2"/>
        <v>100</v>
      </c>
      <c r="N59" s="120"/>
      <c r="O59" s="120"/>
      <c r="P59" s="120"/>
      <c r="Q59" s="144">
        <v>21370.524013492435</v>
      </c>
    </row>
    <row r="60" spans="3:17" ht="3.95" customHeight="1" x14ac:dyDescent="0.2">
      <c r="C60"/>
      <c r="D60"/>
      <c r="E60" s="16"/>
      <c r="F60" s="16"/>
      <c r="G60" s="16"/>
      <c r="H60" s="16"/>
      <c r="I60" s="16"/>
      <c r="J60" s="16"/>
      <c r="K60" s="16"/>
      <c r="L60" s="16"/>
      <c r="M60" s="16"/>
      <c r="N60"/>
      <c r="O60"/>
      <c r="P60"/>
      <c r="Q60"/>
    </row>
    <row r="61" spans="3:17" ht="15" customHeight="1" x14ac:dyDescent="0.2">
      <c r="C61"/>
      <c r="D61"/>
      <c r="E61" s="16"/>
      <c r="F61" s="16"/>
      <c r="G61" s="16"/>
      <c r="H61" s="16"/>
      <c r="I61" s="16"/>
      <c r="J61" s="16"/>
      <c r="K61" s="16"/>
      <c r="L61" s="16"/>
      <c r="M61" s="16"/>
      <c r="N61"/>
      <c r="O61"/>
      <c r="P61"/>
      <c r="Q61"/>
    </row>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105</v>
      </c>
      <c r="D4" s="202"/>
      <c r="E4" s="196"/>
      <c r="F4" s="196"/>
      <c r="G4" s="196"/>
      <c r="H4" s="196"/>
      <c r="I4" s="196"/>
      <c r="J4" s="196"/>
      <c r="K4" s="196"/>
      <c r="L4" s="196"/>
      <c r="M4" s="196"/>
      <c r="N4" s="196"/>
      <c r="O4" s="196"/>
      <c r="P4" s="196"/>
      <c r="Q4" s="196"/>
      <c r="R4" s="7"/>
    </row>
    <row r="5" spans="1:18" ht="18" customHeight="1" x14ac:dyDescent="0.3">
      <c r="A5" s="6"/>
      <c r="C5" s="196" t="s">
        <v>132</v>
      </c>
      <c r="D5" s="196"/>
      <c r="E5" s="196"/>
      <c r="F5" s="196"/>
      <c r="G5" s="196"/>
      <c r="H5" s="196"/>
      <c r="I5" s="196"/>
      <c r="J5" s="196"/>
      <c r="K5" s="196"/>
      <c r="L5" s="196"/>
      <c r="M5" s="196"/>
      <c r="N5" s="196"/>
      <c r="O5" s="196"/>
      <c r="P5" s="196"/>
      <c r="Q5" s="196"/>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48012</v>
      </c>
      <c r="F12" s="109"/>
      <c r="G12" s="117">
        <f>E12/$E$59*100</f>
        <v>0.46805576894430667</v>
      </c>
      <c r="H12" s="118"/>
      <c r="I12" s="117">
        <f>G12</f>
        <v>0.46805576894430667</v>
      </c>
      <c r="J12" s="118"/>
      <c r="K12" s="139">
        <v>18.098892309999638</v>
      </c>
      <c r="L12" s="109"/>
      <c r="M12" s="117">
        <f>K12/$K$59*100</f>
        <v>4.8013262688690037E-2</v>
      </c>
      <c r="N12" s="118"/>
      <c r="O12" s="117">
        <f t="shared" ref="O12" si="0">M12</f>
        <v>4.8013262688690037E-2</v>
      </c>
      <c r="P12" s="118"/>
      <c r="Q12" s="142">
        <v>376.96601495458714</v>
      </c>
    </row>
    <row r="13" spans="1:18" ht="15" customHeight="1" x14ac:dyDescent="0.2">
      <c r="A13" s="2"/>
      <c r="C13" s="77" t="s">
        <v>3</v>
      </c>
      <c r="D13" s="24"/>
      <c r="E13" s="92">
        <v>755627</v>
      </c>
      <c r="F13" s="109"/>
      <c r="G13" s="117">
        <f t="shared" ref="G13:G21" si="1">E13/$E$59*100</f>
        <v>7.3663995776072575</v>
      </c>
      <c r="H13" s="118"/>
      <c r="I13" s="117">
        <f>I12+G13</f>
        <v>7.8344553465515645</v>
      </c>
      <c r="J13" s="118"/>
      <c r="K13" s="139">
        <v>78.048836939975416</v>
      </c>
      <c r="L13" s="109"/>
      <c r="M13" s="117">
        <f t="shared" ref="M13:M21" si="2">K13/$K$59*100</f>
        <v>0.20705020209857522</v>
      </c>
      <c r="N13" s="118"/>
      <c r="O13" s="118">
        <f t="shared" ref="O13:O21" si="3">O12+M13</f>
        <v>0.25506346478726527</v>
      </c>
      <c r="P13" s="118"/>
      <c r="Q13" s="142">
        <v>103.29016424767168</v>
      </c>
    </row>
    <row r="14" spans="1:18" ht="15" customHeight="1" x14ac:dyDescent="0.2">
      <c r="A14" s="2"/>
      <c r="C14" s="77" t="s">
        <v>4</v>
      </c>
      <c r="D14" s="24"/>
      <c r="E14" s="92">
        <v>455657</v>
      </c>
      <c r="F14" s="109"/>
      <c r="G14" s="117">
        <f t="shared" si="1"/>
        <v>4.4420746377958835</v>
      </c>
      <c r="H14" s="118"/>
      <c r="I14" s="117">
        <f t="shared" ref="I14:I21" si="4">I13+G14</f>
        <v>12.276529984347448</v>
      </c>
      <c r="J14" s="118"/>
      <c r="K14" s="139">
        <v>111.70261699999047</v>
      </c>
      <c r="L14" s="109"/>
      <c r="M14" s="117">
        <f t="shared" si="2"/>
        <v>0.29632791892305493</v>
      </c>
      <c r="N14" s="118"/>
      <c r="O14" s="118">
        <f t="shared" si="3"/>
        <v>0.55139138371032015</v>
      </c>
      <c r="P14" s="118"/>
      <c r="Q14" s="142">
        <v>245.14627669494919</v>
      </c>
    </row>
    <row r="15" spans="1:18" ht="15" customHeight="1" x14ac:dyDescent="0.2">
      <c r="A15" s="2"/>
      <c r="C15" s="77" t="s">
        <v>5</v>
      </c>
      <c r="D15" s="24"/>
      <c r="E15" s="92">
        <v>455385</v>
      </c>
      <c r="F15" s="109"/>
      <c r="G15" s="117">
        <f t="shared" si="1"/>
        <v>4.4394229846851436</v>
      </c>
      <c r="H15" s="118"/>
      <c r="I15" s="117">
        <f t="shared" si="4"/>
        <v>16.715952969032593</v>
      </c>
      <c r="J15" s="118"/>
      <c r="K15" s="139">
        <v>144.46286247999635</v>
      </c>
      <c r="L15" s="109"/>
      <c r="M15" s="117">
        <f t="shared" si="2"/>
        <v>0.38323524148380916</v>
      </c>
      <c r="N15" s="118"/>
      <c r="O15" s="118">
        <f t="shared" si="3"/>
        <v>0.93462662519412931</v>
      </c>
      <c r="P15" s="118"/>
      <c r="Q15" s="142">
        <v>317.23236926995037</v>
      </c>
    </row>
    <row r="16" spans="1:18" ht="15" customHeight="1" x14ac:dyDescent="0.2">
      <c r="A16" s="2"/>
      <c r="C16" s="79" t="s">
        <v>6</v>
      </c>
      <c r="D16" s="27"/>
      <c r="E16" s="93">
        <v>461056</v>
      </c>
      <c r="F16" s="110"/>
      <c r="G16" s="114">
        <f t="shared" si="1"/>
        <v>4.4947080022991397</v>
      </c>
      <c r="H16" s="119"/>
      <c r="I16" s="114">
        <f t="shared" si="4"/>
        <v>21.210660971331734</v>
      </c>
      <c r="J16" s="119"/>
      <c r="K16" s="140">
        <v>179.42020480001929</v>
      </c>
      <c r="L16" s="110"/>
      <c r="M16" s="114">
        <f t="shared" si="2"/>
        <v>0.47597108580851388</v>
      </c>
      <c r="N16" s="119"/>
      <c r="O16" s="119">
        <f t="shared" si="3"/>
        <v>1.4105977110026431</v>
      </c>
      <c r="P16" s="119"/>
      <c r="Q16" s="143">
        <v>389.15056912830391</v>
      </c>
    </row>
    <row r="17" spans="3:17" ht="15" customHeight="1" x14ac:dyDescent="0.2">
      <c r="C17" s="77" t="s">
        <v>7</v>
      </c>
      <c r="D17" s="24"/>
      <c r="E17" s="92">
        <v>288599</v>
      </c>
      <c r="F17" s="109"/>
      <c r="G17" s="117">
        <f t="shared" si="1"/>
        <v>2.8134721915678993</v>
      </c>
      <c r="H17" s="118"/>
      <c r="I17" s="117">
        <f t="shared" si="4"/>
        <v>24.024133162899634</v>
      </c>
      <c r="J17" s="118"/>
      <c r="K17" s="139">
        <v>172.17188186000774</v>
      </c>
      <c r="L17" s="109"/>
      <c r="M17" s="117">
        <f t="shared" si="2"/>
        <v>0.45674252599333925</v>
      </c>
      <c r="N17" s="118"/>
      <c r="O17" s="118">
        <f t="shared" si="3"/>
        <v>1.8673402369959824</v>
      </c>
      <c r="P17" s="118"/>
      <c r="Q17" s="142">
        <v>596.57823436674323</v>
      </c>
    </row>
    <row r="18" spans="3:17" ht="15" customHeight="1" x14ac:dyDescent="0.2">
      <c r="C18" s="77" t="s">
        <v>8</v>
      </c>
      <c r="D18" s="24"/>
      <c r="E18" s="92">
        <v>237015</v>
      </c>
      <c r="F18" s="109"/>
      <c r="G18" s="117">
        <f t="shared" si="1"/>
        <v>2.3105939780957856</v>
      </c>
      <c r="H18" s="118"/>
      <c r="I18" s="117">
        <f t="shared" si="4"/>
        <v>26.334727140995419</v>
      </c>
      <c r="J18" s="118"/>
      <c r="K18" s="139">
        <v>154.28360377000101</v>
      </c>
      <c r="L18" s="109"/>
      <c r="M18" s="117">
        <f t="shared" si="2"/>
        <v>0.40928798677221223</v>
      </c>
      <c r="N18" s="118"/>
      <c r="O18" s="118">
        <f t="shared" si="3"/>
        <v>2.2766282237681947</v>
      </c>
      <c r="P18" s="118"/>
      <c r="Q18" s="142">
        <v>650.94447089847051</v>
      </c>
    </row>
    <row r="19" spans="3:17" ht="15" customHeight="1" x14ac:dyDescent="0.2">
      <c r="C19" s="77" t="s">
        <v>9</v>
      </c>
      <c r="D19" s="24"/>
      <c r="E19" s="92">
        <v>215765</v>
      </c>
      <c r="F19" s="109"/>
      <c r="G19" s="117">
        <f t="shared" si="1"/>
        <v>2.1034335788192191</v>
      </c>
      <c r="H19" s="118"/>
      <c r="I19" s="117">
        <f t="shared" si="4"/>
        <v>28.43816071981464</v>
      </c>
      <c r="J19" s="118"/>
      <c r="K19" s="139">
        <v>139.94812959999615</v>
      </c>
      <c r="L19" s="109"/>
      <c r="M19" s="117">
        <f t="shared" si="2"/>
        <v>0.37125842809523774</v>
      </c>
      <c r="N19" s="118"/>
      <c r="O19" s="118">
        <f t="shared" si="3"/>
        <v>2.6478866518634323</v>
      </c>
      <c r="P19" s="118"/>
      <c r="Q19" s="142">
        <v>648.61367506312956</v>
      </c>
    </row>
    <row r="20" spans="3:17" ht="15" customHeight="1" x14ac:dyDescent="0.2">
      <c r="C20" s="77" t="s">
        <v>10</v>
      </c>
      <c r="D20" s="24"/>
      <c r="E20" s="92">
        <v>205406</v>
      </c>
      <c r="F20" s="109"/>
      <c r="G20" s="117">
        <f t="shared" si="1"/>
        <v>2.0024465399436449</v>
      </c>
      <c r="H20" s="118"/>
      <c r="I20" s="117">
        <f t="shared" si="4"/>
        <v>30.440607259758284</v>
      </c>
      <c r="J20" s="118"/>
      <c r="K20" s="139">
        <v>135.4190639499941</v>
      </c>
      <c r="L20" s="109"/>
      <c r="M20" s="117">
        <f t="shared" si="2"/>
        <v>0.35924359232168451</v>
      </c>
      <c r="N20" s="118"/>
      <c r="O20" s="118">
        <f t="shared" si="3"/>
        <v>3.0071302441851167</v>
      </c>
      <c r="P20" s="118"/>
      <c r="Q20" s="142">
        <v>659.27511343385333</v>
      </c>
    </row>
    <row r="21" spans="3:17" ht="15" customHeight="1" x14ac:dyDescent="0.2">
      <c r="C21" s="79" t="s">
        <v>11</v>
      </c>
      <c r="D21" s="27"/>
      <c r="E21" s="93">
        <v>211423</v>
      </c>
      <c r="F21" s="110"/>
      <c r="G21" s="114">
        <f t="shared" si="1"/>
        <v>2.0611046162940965</v>
      </c>
      <c r="H21" s="119"/>
      <c r="I21" s="114">
        <f t="shared" si="4"/>
        <v>32.501711876052383</v>
      </c>
      <c r="J21" s="119"/>
      <c r="K21" s="140">
        <v>144.37001938999842</v>
      </c>
      <c r="L21" s="110"/>
      <c r="M21" s="114">
        <f t="shared" si="2"/>
        <v>0.38298894466118882</v>
      </c>
      <c r="N21" s="119"/>
      <c r="O21" s="119">
        <f t="shared" si="3"/>
        <v>3.3901191888463056</v>
      </c>
      <c r="P21" s="119"/>
      <c r="Q21" s="143">
        <v>682.84916678884701</v>
      </c>
    </row>
    <row r="22" spans="3:17" ht="15" customHeight="1" x14ac:dyDescent="0.2">
      <c r="C22" s="77" t="s">
        <v>12</v>
      </c>
      <c r="D22" s="24"/>
      <c r="E22" s="92">
        <v>214419</v>
      </c>
      <c r="F22" s="109"/>
      <c r="G22" s="117">
        <f t="shared" ref="G22:G59" si="5">E22/$E$59*100</f>
        <v>2.090311795410924</v>
      </c>
      <c r="H22" s="118"/>
      <c r="I22" s="117">
        <f t="shared" ref="I22:I58" si="6">I21+G22</f>
        <v>34.592023671463309</v>
      </c>
      <c r="J22" s="118"/>
      <c r="K22" s="139">
        <v>164.24562481000223</v>
      </c>
      <c r="L22" s="109"/>
      <c r="M22" s="117">
        <f t="shared" ref="M22:M59" si="7">K22/$K$59*100</f>
        <v>0.43571552304964339</v>
      </c>
      <c r="N22" s="118"/>
      <c r="O22" s="118">
        <f t="shared" ref="O22:O58" si="8">O21+M22</f>
        <v>3.8258347118959488</v>
      </c>
      <c r="P22" s="118"/>
      <c r="Q22" s="142">
        <v>766.00312850074965</v>
      </c>
    </row>
    <row r="23" spans="3:17" ht="15" customHeight="1" x14ac:dyDescent="0.2">
      <c r="C23" s="77" t="s">
        <v>13</v>
      </c>
      <c r="D23" s="24"/>
      <c r="E23" s="92">
        <v>348316</v>
      </c>
      <c r="F23" s="109"/>
      <c r="G23" s="117">
        <f t="shared" si="5"/>
        <v>3.3956367827960743</v>
      </c>
      <c r="H23" s="118"/>
      <c r="I23" s="117">
        <f t="shared" si="6"/>
        <v>37.987660454259384</v>
      </c>
      <c r="J23" s="118"/>
      <c r="K23" s="139">
        <v>184.09572176001632</v>
      </c>
      <c r="L23" s="109"/>
      <c r="M23" s="117">
        <f t="shared" si="7"/>
        <v>0.48837443183437729</v>
      </c>
      <c r="N23" s="118"/>
      <c r="O23" s="118">
        <f t="shared" si="8"/>
        <v>4.3142091437303263</v>
      </c>
      <c r="P23" s="118"/>
      <c r="Q23" s="142">
        <v>528.53076447827925</v>
      </c>
    </row>
    <row r="24" spans="3:17" ht="15" customHeight="1" x14ac:dyDescent="0.2">
      <c r="C24" s="77" t="s">
        <v>14</v>
      </c>
      <c r="D24" s="24"/>
      <c r="E24" s="92">
        <v>370471</v>
      </c>
      <c r="F24" s="109"/>
      <c r="G24" s="117">
        <f t="shared" si="5"/>
        <v>3.6116197779006551</v>
      </c>
      <c r="H24" s="118"/>
      <c r="I24" s="117">
        <f t="shared" si="6"/>
        <v>41.599280232160041</v>
      </c>
      <c r="J24" s="118"/>
      <c r="K24" s="139">
        <v>205.9420649500216</v>
      </c>
      <c r="L24" s="109"/>
      <c r="M24" s="117">
        <f t="shared" si="7"/>
        <v>0.54632904012769656</v>
      </c>
      <c r="N24" s="118"/>
      <c r="O24" s="118">
        <f t="shared" si="8"/>
        <v>4.8605381838580231</v>
      </c>
      <c r="P24" s="118"/>
      <c r="Q24" s="142">
        <v>555.89253936211367</v>
      </c>
    </row>
    <row r="25" spans="3:17" ht="15" customHeight="1" x14ac:dyDescent="0.2">
      <c r="C25" s="77" t="s">
        <v>15</v>
      </c>
      <c r="D25" s="24"/>
      <c r="E25" s="92">
        <v>384507</v>
      </c>
      <c r="F25" s="109"/>
      <c r="G25" s="117">
        <f t="shared" si="5"/>
        <v>3.7484528773945791</v>
      </c>
      <c r="H25" s="118"/>
      <c r="I25" s="117">
        <f t="shared" si="6"/>
        <v>45.347733109554618</v>
      </c>
      <c r="J25" s="118"/>
      <c r="K25" s="139">
        <v>226.77167882001592</v>
      </c>
      <c r="L25" s="109"/>
      <c r="M25" s="117">
        <f t="shared" si="7"/>
        <v>0.60158643960354541</v>
      </c>
      <c r="N25" s="118"/>
      <c r="O25" s="118">
        <f t="shared" si="8"/>
        <v>5.4621246234615688</v>
      </c>
      <c r="P25" s="118"/>
      <c r="Q25" s="142">
        <v>589.77256284024975</v>
      </c>
    </row>
    <row r="26" spans="3:17" ht="15" customHeight="1" x14ac:dyDescent="0.2">
      <c r="C26" s="79" t="s">
        <v>16</v>
      </c>
      <c r="D26" s="27"/>
      <c r="E26" s="93">
        <v>391861</v>
      </c>
      <c r="F26" s="110"/>
      <c r="G26" s="114">
        <f t="shared" si="5"/>
        <v>3.8201449986312794</v>
      </c>
      <c r="H26" s="119"/>
      <c r="I26" s="114">
        <f t="shared" si="6"/>
        <v>49.167878108185896</v>
      </c>
      <c r="J26" s="119"/>
      <c r="K26" s="140">
        <v>245.50996321002251</v>
      </c>
      <c r="L26" s="110"/>
      <c r="M26" s="114">
        <f t="shared" si="7"/>
        <v>0.65129590001376558</v>
      </c>
      <c r="N26" s="119"/>
      <c r="O26" s="119">
        <f t="shared" si="8"/>
        <v>6.1134205234753347</v>
      </c>
      <c r="P26" s="119"/>
      <c r="Q26" s="143">
        <v>626.52308652818863</v>
      </c>
    </row>
    <row r="27" spans="3:17" ht="15" customHeight="1" x14ac:dyDescent="0.2">
      <c r="C27" s="77" t="s">
        <v>17</v>
      </c>
      <c r="D27" s="24"/>
      <c r="E27" s="92">
        <v>381972</v>
      </c>
      <c r="F27" s="109"/>
      <c r="G27" s="117">
        <f t="shared" si="5"/>
        <v>3.7237398603514689</v>
      </c>
      <c r="H27" s="118"/>
      <c r="I27" s="117">
        <f t="shared" si="6"/>
        <v>52.891617968537368</v>
      </c>
      <c r="J27" s="118"/>
      <c r="K27" s="139">
        <v>259.1661991000189</v>
      </c>
      <c r="L27" s="109"/>
      <c r="M27" s="117">
        <f t="shared" si="7"/>
        <v>0.68752355582245006</v>
      </c>
      <c r="N27" s="118"/>
      <c r="O27" s="118">
        <f t="shared" si="8"/>
        <v>6.8009440792977847</v>
      </c>
      <c r="P27" s="118"/>
      <c r="Q27" s="142">
        <v>678.49528002057457</v>
      </c>
    </row>
    <row r="28" spans="3:17" ht="15" customHeight="1" x14ac:dyDescent="0.2">
      <c r="C28" s="77" t="s">
        <v>18</v>
      </c>
      <c r="D28" s="24"/>
      <c r="E28" s="92">
        <v>343365</v>
      </c>
      <c r="F28" s="109"/>
      <c r="G28" s="117">
        <f t="shared" si="5"/>
        <v>3.3473708469458026</v>
      </c>
      <c r="H28" s="118"/>
      <c r="I28" s="117">
        <f t="shared" si="6"/>
        <v>56.238988815483168</v>
      </c>
      <c r="J28" s="118"/>
      <c r="K28" s="139">
        <v>262.4733650800128</v>
      </c>
      <c r="L28" s="109"/>
      <c r="M28" s="117">
        <f t="shared" si="7"/>
        <v>0.69629690096605412</v>
      </c>
      <c r="N28" s="118"/>
      <c r="O28" s="118">
        <f t="shared" si="8"/>
        <v>7.4972409802638387</v>
      </c>
      <c r="P28" s="118"/>
      <c r="Q28" s="142">
        <v>764.41502506083259</v>
      </c>
    </row>
    <row r="29" spans="3:17" ht="15" customHeight="1" x14ac:dyDescent="0.2">
      <c r="C29" s="77" t="s">
        <v>19</v>
      </c>
      <c r="D29" s="24"/>
      <c r="E29" s="92">
        <v>310956</v>
      </c>
      <c r="F29" s="109"/>
      <c r="G29" s="117">
        <f t="shared" si="5"/>
        <v>3.0314244290561909</v>
      </c>
      <c r="H29" s="118"/>
      <c r="I29" s="117">
        <f t="shared" si="6"/>
        <v>59.270413244539355</v>
      </c>
      <c r="J29" s="118"/>
      <c r="K29" s="139">
        <v>267.32790441001424</v>
      </c>
      <c r="L29" s="109"/>
      <c r="M29" s="117">
        <f t="shared" si="7"/>
        <v>0.70917516269012426</v>
      </c>
      <c r="N29" s="118"/>
      <c r="O29" s="118">
        <f t="shared" si="8"/>
        <v>8.2064161429539624</v>
      </c>
      <c r="P29" s="118"/>
      <c r="Q29" s="142">
        <v>859.69688447887881</v>
      </c>
    </row>
    <row r="30" spans="3:17" ht="15" customHeight="1" x14ac:dyDescent="0.2">
      <c r="C30" s="77" t="s">
        <v>20</v>
      </c>
      <c r="D30" s="24"/>
      <c r="E30" s="92">
        <v>291057</v>
      </c>
      <c r="F30" s="109"/>
      <c r="G30" s="117">
        <f t="shared" si="5"/>
        <v>2.837434556811278</v>
      </c>
      <c r="H30" s="118"/>
      <c r="I30" s="117">
        <f t="shared" si="6"/>
        <v>62.10784780135063</v>
      </c>
      <c r="J30" s="118"/>
      <c r="K30" s="139">
        <v>266.4437331800159</v>
      </c>
      <c r="L30" s="109"/>
      <c r="M30" s="117">
        <f t="shared" si="7"/>
        <v>0.70682960779093096</v>
      </c>
      <c r="N30" s="118"/>
      <c r="O30" s="118">
        <f t="shared" si="8"/>
        <v>8.9132457507448937</v>
      </c>
      <c r="P30" s="118"/>
      <c r="Q30" s="142">
        <v>915.43489137871927</v>
      </c>
    </row>
    <row r="31" spans="3:17" ht="15" customHeight="1" x14ac:dyDescent="0.2">
      <c r="C31" s="79" t="s">
        <v>21</v>
      </c>
      <c r="D31" s="27"/>
      <c r="E31" s="93">
        <v>271228</v>
      </c>
      <c r="F31" s="110"/>
      <c r="G31" s="114">
        <f t="shared" si="5"/>
        <v>2.6441270952933937</v>
      </c>
      <c r="H31" s="119"/>
      <c r="I31" s="114">
        <f t="shared" si="6"/>
        <v>64.751974896644029</v>
      </c>
      <c r="J31" s="119"/>
      <c r="K31" s="140">
        <v>262.1402992700128</v>
      </c>
      <c r="L31" s="110"/>
      <c r="M31" s="114">
        <f t="shared" si="7"/>
        <v>0.69541333439445152</v>
      </c>
      <c r="N31" s="119"/>
      <c r="O31" s="119">
        <f t="shared" si="8"/>
        <v>9.6086590851393456</v>
      </c>
      <c r="P31" s="119"/>
      <c r="Q31" s="143">
        <v>966.49423831615024</v>
      </c>
    </row>
    <row r="32" spans="3:17" ht="15" customHeight="1" x14ac:dyDescent="0.2">
      <c r="C32" s="77" t="s">
        <v>22</v>
      </c>
      <c r="D32" s="24"/>
      <c r="E32" s="92">
        <v>264741</v>
      </c>
      <c r="F32" s="109"/>
      <c r="G32" s="117">
        <f t="shared" si="5"/>
        <v>2.5808871183471775</v>
      </c>
      <c r="H32" s="118"/>
      <c r="I32" s="117">
        <f t="shared" si="6"/>
        <v>67.332862014991207</v>
      </c>
      <c r="J32" s="118"/>
      <c r="K32" s="139">
        <v>265.47357486000919</v>
      </c>
      <c r="L32" s="109"/>
      <c r="M32" s="117">
        <f t="shared" si="7"/>
        <v>0.70425594386331236</v>
      </c>
      <c r="N32" s="118"/>
      <c r="O32" s="118">
        <f t="shared" si="8"/>
        <v>10.312915029002658</v>
      </c>
      <c r="P32" s="118"/>
      <c r="Q32" s="142">
        <v>1002.7671379197374</v>
      </c>
    </row>
    <row r="33" spans="3:17" ht="15" customHeight="1" x14ac:dyDescent="0.2">
      <c r="C33" s="77" t="s">
        <v>23</v>
      </c>
      <c r="D33" s="24"/>
      <c r="E33" s="92">
        <v>526034</v>
      </c>
      <c r="F33" s="109"/>
      <c r="G33" s="117">
        <f t="shared" si="5"/>
        <v>5.1281606340258561</v>
      </c>
      <c r="H33" s="118"/>
      <c r="I33" s="117">
        <f t="shared" si="6"/>
        <v>72.461022649017067</v>
      </c>
      <c r="J33" s="118"/>
      <c r="K33" s="139">
        <v>541.80116489007025</v>
      </c>
      <c r="L33" s="109"/>
      <c r="M33" s="117">
        <f t="shared" si="7"/>
        <v>1.4373057317177731</v>
      </c>
      <c r="N33" s="118"/>
      <c r="O33" s="118">
        <f t="shared" si="8"/>
        <v>11.750220760720431</v>
      </c>
      <c r="P33" s="118"/>
      <c r="Q33" s="142">
        <v>1029.9736611893341</v>
      </c>
    </row>
    <row r="34" spans="3:17" ht="15" customHeight="1" x14ac:dyDescent="0.2">
      <c r="C34" s="77" t="s">
        <v>24</v>
      </c>
      <c r="D34" s="24"/>
      <c r="E34" s="92">
        <v>503450</v>
      </c>
      <c r="F34" s="109"/>
      <c r="G34" s="117">
        <f t="shared" si="5"/>
        <v>4.9079954360370577</v>
      </c>
      <c r="H34" s="118"/>
      <c r="I34" s="117">
        <f t="shared" si="6"/>
        <v>77.369018085054122</v>
      </c>
      <c r="J34" s="118"/>
      <c r="K34" s="139">
        <v>557.48359967002546</v>
      </c>
      <c r="L34" s="109"/>
      <c r="M34" s="117">
        <f t="shared" si="7"/>
        <v>1.4789085462873821</v>
      </c>
      <c r="N34" s="118"/>
      <c r="O34" s="118">
        <f t="shared" si="8"/>
        <v>13.229129307007813</v>
      </c>
      <c r="P34" s="118"/>
      <c r="Q34" s="142">
        <v>1107.3266454861962</v>
      </c>
    </row>
    <row r="35" spans="3:17" ht="15" customHeight="1" x14ac:dyDescent="0.2">
      <c r="C35" s="77" t="s">
        <v>25</v>
      </c>
      <c r="D35" s="24"/>
      <c r="E35" s="92">
        <v>432655</v>
      </c>
      <c r="F35" s="109"/>
      <c r="G35" s="117">
        <f t="shared" si="5"/>
        <v>4.2178344728942561</v>
      </c>
      <c r="H35" s="118"/>
      <c r="I35" s="117">
        <f t="shared" si="6"/>
        <v>81.586852557948376</v>
      </c>
      <c r="J35" s="118"/>
      <c r="K35" s="139">
        <v>586.77545936000843</v>
      </c>
      <c r="L35" s="109"/>
      <c r="M35" s="117">
        <f t="shared" si="7"/>
        <v>1.5566148351500639</v>
      </c>
      <c r="N35" s="118"/>
      <c r="O35" s="118">
        <f t="shared" si="8"/>
        <v>14.785744142157878</v>
      </c>
      <c r="P35" s="118"/>
      <c r="Q35" s="142">
        <v>1356.220220175448</v>
      </c>
    </row>
    <row r="36" spans="3:17" ht="15" customHeight="1" x14ac:dyDescent="0.2">
      <c r="C36" s="79" t="s">
        <v>26</v>
      </c>
      <c r="D36" s="27"/>
      <c r="E36" s="93">
        <v>305254</v>
      </c>
      <c r="F36" s="110"/>
      <c r="G36" s="114">
        <f t="shared" si="5"/>
        <v>2.9758372009773679</v>
      </c>
      <c r="H36" s="119"/>
      <c r="I36" s="114">
        <f t="shared" si="6"/>
        <v>84.562689758925742</v>
      </c>
      <c r="J36" s="119"/>
      <c r="K36" s="140">
        <v>570.2491490600255</v>
      </c>
      <c r="L36" s="110"/>
      <c r="M36" s="114">
        <f t="shared" si="7"/>
        <v>1.5127733633010114</v>
      </c>
      <c r="N36" s="119"/>
      <c r="O36" s="119">
        <f t="shared" si="8"/>
        <v>16.298517505458889</v>
      </c>
      <c r="P36" s="119"/>
      <c r="Q36" s="143">
        <v>1868.1136006736208</v>
      </c>
    </row>
    <row r="37" spans="3:17" ht="15" customHeight="1" x14ac:dyDescent="0.2">
      <c r="C37" s="77" t="s">
        <v>27</v>
      </c>
      <c r="D37" s="24"/>
      <c r="E37" s="92">
        <v>225935</v>
      </c>
      <c r="F37" s="109"/>
      <c r="G37" s="117">
        <f t="shared" si="5"/>
        <v>2.2025781087318159</v>
      </c>
      <c r="H37" s="118"/>
      <c r="I37" s="117">
        <f t="shared" si="6"/>
        <v>86.765267867657556</v>
      </c>
      <c r="J37" s="118"/>
      <c r="K37" s="139">
        <v>532.36019661001626</v>
      </c>
      <c r="L37" s="109"/>
      <c r="M37" s="117">
        <f t="shared" si="7"/>
        <v>1.4122604592059642</v>
      </c>
      <c r="N37" s="118"/>
      <c r="O37" s="118">
        <f t="shared" si="8"/>
        <v>17.710777964664853</v>
      </c>
      <c r="P37" s="118"/>
      <c r="Q37" s="142">
        <v>2356.2537748025597</v>
      </c>
    </row>
    <row r="38" spans="3:17" ht="15" customHeight="1" x14ac:dyDescent="0.2">
      <c r="C38" s="77" t="s">
        <v>28</v>
      </c>
      <c r="D38" s="24"/>
      <c r="E38" s="92">
        <v>173330</v>
      </c>
      <c r="F38" s="109"/>
      <c r="G38" s="117">
        <f t="shared" si="5"/>
        <v>1.689746447369755</v>
      </c>
      <c r="H38" s="118"/>
      <c r="I38" s="117">
        <f t="shared" si="6"/>
        <v>88.455014315027313</v>
      </c>
      <c r="J38" s="118"/>
      <c r="K38" s="139">
        <v>504.54665088001337</v>
      </c>
      <c r="L38" s="109"/>
      <c r="M38" s="117">
        <f t="shared" si="7"/>
        <v>1.3384758841852762</v>
      </c>
      <c r="N38" s="118"/>
      <c r="O38" s="118">
        <f t="shared" si="8"/>
        <v>19.049253848850128</v>
      </c>
      <c r="P38" s="118"/>
      <c r="Q38" s="142">
        <v>2910.9020416547241</v>
      </c>
    </row>
    <row r="39" spans="3:17" ht="15" customHeight="1" x14ac:dyDescent="0.2">
      <c r="C39" s="77" t="s">
        <v>29</v>
      </c>
      <c r="D39" s="24"/>
      <c r="E39" s="92">
        <v>140689</v>
      </c>
      <c r="F39" s="109"/>
      <c r="G39" s="117">
        <f t="shared" si="5"/>
        <v>1.371538325356277</v>
      </c>
      <c r="H39" s="118"/>
      <c r="I39" s="117">
        <f t="shared" si="6"/>
        <v>89.826552640383596</v>
      </c>
      <c r="J39" s="118"/>
      <c r="K39" s="139">
        <v>475.80786502000444</v>
      </c>
      <c r="L39" s="109"/>
      <c r="M39" s="117">
        <f t="shared" si="7"/>
        <v>1.2622368055048503</v>
      </c>
      <c r="N39" s="118"/>
      <c r="O39" s="118">
        <f t="shared" si="8"/>
        <v>20.31149065435498</v>
      </c>
      <c r="P39" s="118"/>
      <c r="Q39" s="142">
        <v>3381.9834174669268</v>
      </c>
    </row>
    <row r="40" spans="3:17" ht="15" customHeight="1" x14ac:dyDescent="0.2">
      <c r="C40" s="77" t="s">
        <v>30</v>
      </c>
      <c r="D40" s="24"/>
      <c r="E40" s="92">
        <v>117234</v>
      </c>
      <c r="F40" s="109"/>
      <c r="G40" s="117">
        <f t="shared" si="5"/>
        <v>1.1428819881783066</v>
      </c>
      <c r="H40" s="118"/>
      <c r="I40" s="117">
        <f t="shared" si="6"/>
        <v>90.969434628561899</v>
      </c>
      <c r="J40" s="118"/>
      <c r="K40" s="139">
        <v>452.0999906600079</v>
      </c>
      <c r="L40" s="109"/>
      <c r="M40" s="117">
        <f t="shared" si="7"/>
        <v>1.1993438737198445</v>
      </c>
      <c r="N40" s="118"/>
      <c r="O40" s="118">
        <f t="shared" si="8"/>
        <v>21.510834528074824</v>
      </c>
      <c r="P40" s="118"/>
      <c r="Q40" s="142">
        <v>3856.3897048638441</v>
      </c>
    </row>
    <row r="41" spans="3:17" ht="15" customHeight="1" x14ac:dyDescent="0.2">
      <c r="C41" s="79" t="s">
        <v>31</v>
      </c>
      <c r="D41" s="27"/>
      <c r="E41" s="93">
        <v>101730</v>
      </c>
      <c r="F41" s="110"/>
      <c r="G41" s="114">
        <f t="shared" si="5"/>
        <v>0.99173776086612353</v>
      </c>
      <c r="H41" s="119"/>
      <c r="I41" s="114">
        <f t="shared" si="6"/>
        <v>91.961172389428029</v>
      </c>
      <c r="J41" s="119"/>
      <c r="K41" s="140">
        <v>426.24076535000899</v>
      </c>
      <c r="L41" s="110"/>
      <c r="M41" s="114">
        <f t="shared" si="7"/>
        <v>1.1307437761851999</v>
      </c>
      <c r="N41" s="119"/>
      <c r="O41" s="119">
        <f t="shared" si="8"/>
        <v>22.641578304260022</v>
      </c>
      <c r="P41" s="119"/>
      <c r="Q41" s="143">
        <v>4189.9220028507716</v>
      </c>
    </row>
    <row r="42" spans="3:17" ht="15" customHeight="1" x14ac:dyDescent="0.2">
      <c r="C42" s="77" t="s">
        <v>32</v>
      </c>
      <c r="D42" s="24"/>
      <c r="E42" s="92">
        <v>86765</v>
      </c>
      <c r="F42" s="109"/>
      <c r="G42" s="117">
        <f t="shared" si="5"/>
        <v>0.84584809615206136</v>
      </c>
      <c r="H42" s="118"/>
      <c r="I42" s="117">
        <f t="shared" si="6"/>
        <v>92.807020485580097</v>
      </c>
      <c r="J42" s="118"/>
      <c r="K42" s="139">
        <v>403.64153538001136</v>
      </c>
      <c r="L42" s="109"/>
      <c r="M42" s="117">
        <f t="shared" si="7"/>
        <v>1.0707918881620797</v>
      </c>
      <c r="N42" s="118"/>
      <c r="O42" s="118">
        <f t="shared" si="8"/>
        <v>23.712370192422103</v>
      </c>
      <c r="P42" s="118"/>
      <c r="Q42" s="142">
        <v>4652.1239598917928</v>
      </c>
    </row>
    <row r="43" spans="3:17" ht="15" customHeight="1" x14ac:dyDescent="0.2">
      <c r="C43" s="77" t="s">
        <v>33</v>
      </c>
      <c r="D43" s="24"/>
      <c r="E43" s="92">
        <v>138588</v>
      </c>
      <c r="F43" s="109"/>
      <c r="G43" s="117">
        <f t="shared" si="5"/>
        <v>1.3510562548207443</v>
      </c>
      <c r="H43" s="118"/>
      <c r="I43" s="117">
        <f t="shared" si="6"/>
        <v>94.158076740400844</v>
      </c>
      <c r="J43" s="118"/>
      <c r="K43" s="139">
        <v>757.72771436000505</v>
      </c>
      <c r="L43" s="109"/>
      <c r="M43" s="117">
        <f t="shared" si="7"/>
        <v>2.0101218998892612</v>
      </c>
      <c r="N43" s="118"/>
      <c r="O43" s="118">
        <f t="shared" si="8"/>
        <v>25.722492092311363</v>
      </c>
      <c r="P43" s="118"/>
      <c r="Q43" s="142">
        <v>5467.4843013825512</v>
      </c>
    </row>
    <row r="44" spans="3:17" ht="15" customHeight="1" x14ac:dyDescent="0.2">
      <c r="C44" s="77" t="s">
        <v>34</v>
      </c>
      <c r="D44" s="24"/>
      <c r="E44" s="92">
        <v>104775</v>
      </c>
      <c r="F44" s="109"/>
      <c r="G44" s="117">
        <f t="shared" si="5"/>
        <v>1.0214226274918714</v>
      </c>
      <c r="H44" s="118"/>
      <c r="I44" s="117">
        <f t="shared" si="6"/>
        <v>95.179499367892717</v>
      </c>
      <c r="J44" s="118"/>
      <c r="K44" s="139">
        <v>682.44751511001277</v>
      </c>
      <c r="L44" s="109"/>
      <c r="M44" s="117">
        <f t="shared" si="7"/>
        <v>1.810416419579296</v>
      </c>
      <c r="N44" s="118"/>
      <c r="O44" s="118">
        <f t="shared" si="8"/>
        <v>27.53290851189066</v>
      </c>
      <c r="P44" s="118"/>
      <c r="Q44" s="142">
        <v>6513.457552946913</v>
      </c>
    </row>
    <row r="45" spans="3:17" ht="15" customHeight="1" x14ac:dyDescent="0.2">
      <c r="C45" s="77" t="s">
        <v>35</v>
      </c>
      <c r="D45" s="24"/>
      <c r="E45" s="92">
        <v>81604</v>
      </c>
      <c r="F45" s="109"/>
      <c r="G45" s="117">
        <f t="shared" si="5"/>
        <v>0.79553492812070326</v>
      </c>
      <c r="H45" s="118"/>
      <c r="I45" s="117">
        <f t="shared" si="6"/>
        <v>95.975034296013419</v>
      </c>
      <c r="J45" s="118"/>
      <c r="K45" s="139">
        <v>630.01824695000687</v>
      </c>
      <c r="L45" s="109"/>
      <c r="M45" s="117">
        <f t="shared" si="7"/>
        <v>1.6713305472714461</v>
      </c>
      <c r="N45" s="118"/>
      <c r="O45" s="118">
        <f t="shared" si="8"/>
        <v>29.204239059162106</v>
      </c>
      <c r="P45" s="118"/>
      <c r="Q45" s="142">
        <v>7720.4333972600225</v>
      </c>
    </row>
    <row r="46" spans="3:17" ht="15" customHeight="1" x14ac:dyDescent="0.2">
      <c r="C46" s="79" t="s">
        <v>36</v>
      </c>
      <c r="D46" s="27"/>
      <c r="E46" s="93">
        <v>63327</v>
      </c>
      <c r="F46" s="110"/>
      <c r="G46" s="114">
        <f t="shared" si="5"/>
        <v>0.61735748729351225</v>
      </c>
      <c r="H46" s="119"/>
      <c r="I46" s="114">
        <f t="shared" si="6"/>
        <v>96.592391783306937</v>
      </c>
      <c r="J46" s="119"/>
      <c r="K46" s="140">
        <v>587.60962114000017</v>
      </c>
      <c r="L46" s="110"/>
      <c r="M46" s="114">
        <f t="shared" si="7"/>
        <v>1.558827723540227</v>
      </c>
      <c r="N46" s="119"/>
      <c r="O46" s="119">
        <f t="shared" si="8"/>
        <v>30.763066782702332</v>
      </c>
      <c r="P46" s="119"/>
      <c r="Q46" s="143">
        <v>9278.9745470336547</v>
      </c>
    </row>
    <row r="47" spans="3:17" ht="15" customHeight="1" x14ac:dyDescent="0.2">
      <c r="C47" s="77" t="s">
        <v>37</v>
      </c>
      <c r="D47" s="24"/>
      <c r="E47" s="92">
        <v>49792</v>
      </c>
      <c r="F47" s="109"/>
      <c r="G47" s="117">
        <f t="shared" si="5"/>
        <v>0.48540849886017912</v>
      </c>
      <c r="H47" s="118"/>
      <c r="I47" s="117">
        <f t="shared" si="6"/>
        <v>97.077800282167118</v>
      </c>
      <c r="J47" s="118"/>
      <c r="K47" s="139">
        <v>536.21085075000485</v>
      </c>
      <c r="L47" s="109"/>
      <c r="M47" s="117">
        <f t="shared" si="7"/>
        <v>1.4224755853904776</v>
      </c>
      <c r="N47" s="118"/>
      <c r="O47" s="118">
        <f t="shared" si="8"/>
        <v>32.185542368092811</v>
      </c>
      <c r="P47" s="118"/>
      <c r="Q47" s="142">
        <v>10769.016122067898</v>
      </c>
    </row>
    <row r="48" spans="3:17" ht="15" customHeight="1" x14ac:dyDescent="0.2">
      <c r="C48" s="77" t="s">
        <v>38</v>
      </c>
      <c r="D48" s="24"/>
      <c r="E48" s="92">
        <v>39176</v>
      </c>
      <c r="F48" s="109"/>
      <c r="G48" s="117">
        <f t="shared" si="5"/>
        <v>0.38191603774394234</v>
      </c>
      <c r="H48" s="118"/>
      <c r="I48" s="117">
        <f t="shared" si="6"/>
        <v>97.459716319911067</v>
      </c>
      <c r="J48" s="118"/>
      <c r="K48" s="139">
        <v>485.70088366000289</v>
      </c>
      <c r="L48" s="109"/>
      <c r="M48" s="117">
        <f t="shared" si="7"/>
        <v>1.2884812902285876</v>
      </c>
      <c r="N48" s="118"/>
      <c r="O48" s="118">
        <f t="shared" si="8"/>
        <v>33.4740236583214</v>
      </c>
      <c r="P48" s="118"/>
      <c r="Q48" s="142">
        <v>12397.919227588392</v>
      </c>
    </row>
    <row r="49" spans="3:17" ht="15" customHeight="1" x14ac:dyDescent="0.2">
      <c r="C49" s="77" t="s">
        <v>39</v>
      </c>
      <c r="D49" s="24"/>
      <c r="E49" s="92">
        <v>96232</v>
      </c>
      <c r="F49" s="109"/>
      <c r="G49" s="117">
        <f t="shared" si="5"/>
        <v>0.93813927262035579</v>
      </c>
      <c r="H49" s="118"/>
      <c r="I49" s="117">
        <f t="shared" si="6"/>
        <v>98.397855592531428</v>
      </c>
      <c r="J49" s="118"/>
      <c r="K49" s="139">
        <v>1630.5839947899997</v>
      </c>
      <c r="L49" s="109"/>
      <c r="M49" s="117">
        <f t="shared" si="7"/>
        <v>4.3256601750467789</v>
      </c>
      <c r="N49" s="118"/>
      <c r="O49" s="118">
        <f t="shared" si="8"/>
        <v>37.799683833368178</v>
      </c>
      <c r="P49" s="118"/>
      <c r="Q49" s="142">
        <v>16944.301217786182</v>
      </c>
    </row>
    <row r="50" spans="3:17" ht="15" customHeight="1" x14ac:dyDescent="0.2">
      <c r="C50" s="77" t="s">
        <v>40</v>
      </c>
      <c r="D50" s="24"/>
      <c r="E50" s="92">
        <v>48313</v>
      </c>
      <c r="F50" s="109"/>
      <c r="G50" s="117">
        <f t="shared" si="5"/>
        <v>0.47099013507053006</v>
      </c>
      <c r="H50" s="118"/>
      <c r="I50" s="117">
        <f t="shared" si="6"/>
        <v>98.868845727601965</v>
      </c>
      <c r="J50" s="118"/>
      <c r="K50" s="139">
        <v>1256.0667152799931</v>
      </c>
      <c r="L50" s="109"/>
      <c r="M50" s="117">
        <f t="shared" si="7"/>
        <v>3.3321299515074876</v>
      </c>
      <c r="N50" s="118"/>
      <c r="O50" s="118">
        <f t="shared" si="8"/>
        <v>41.131813784875668</v>
      </c>
      <c r="P50" s="118"/>
      <c r="Q50" s="142">
        <v>25998.524523006086</v>
      </c>
    </row>
    <row r="51" spans="3:17" ht="15" customHeight="1" x14ac:dyDescent="0.2">
      <c r="C51" s="79" t="s">
        <v>41</v>
      </c>
      <c r="D51" s="27"/>
      <c r="E51" s="93">
        <v>28428</v>
      </c>
      <c r="F51" s="110"/>
      <c r="G51" s="114">
        <f t="shared" si="5"/>
        <v>0.27713674497102292</v>
      </c>
      <c r="H51" s="119"/>
      <c r="I51" s="114">
        <f t="shared" si="6"/>
        <v>99.145982472572982</v>
      </c>
      <c r="J51" s="119"/>
      <c r="K51" s="140">
        <v>998.21330135999654</v>
      </c>
      <c r="L51" s="110"/>
      <c r="M51" s="114">
        <f t="shared" si="7"/>
        <v>2.6480889900130569</v>
      </c>
      <c r="N51" s="119"/>
      <c r="O51" s="119">
        <f t="shared" si="8"/>
        <v>43.779902774888726</v>
      </c>
      <c r="P51" s="119"/>
      <c r="Q51" s="143">
        <v>35113.736504854249</v>
      </c>
    </row>
    <row r="52" spans="3:17" ht="15" customHeight="1" x14ac:dyDescent="0.2">
      <c r="C52" s="77" t="s">
        <v>42</v>
      </c>
      <c r="D52" s="24"/>
      <c r="E52" s="92">
        <v>18498</v>
      </c>
      <c r="F52" s="109"/>
      <c r="G52" s="117">
        <f t="shared" si="5"/>
        <v>0.18033190897966728</v>
      </c>
      <c r="H52" s="118"/>
      <c r="I52" s="117">
        <f t="shared" si="6"/>
        <v>99.326314381552649</v>
      </c>
      <c r="J52" s="118"/>
      <c r="K52" s="139">
        <v>811.40108880999412</v>
      </c>
      <c r="L52" s="109"/>
      <c r="M52" s="117">
        <f t="shared" si="7"/>
        <v>2.1525081731879832</v>
      </c>
      <c r="N52" s="118"/>
      <c r="O52" s="118">
        <f t="shared" si="8"/>
        <v>45.932410948076708</v>
      </c>
      <c r="P52" s="118"/>
      <c r="Q52" s="142">
        <v>43864.260396258738</v>
      </c>
    </row>
    <row r="53" spans="3:17" ht="15" customHeight="1" x14ac:dyDescent="0.2">
      <c r="C53" s="83" t="s">
        <v>43</v>
      </c>
      <c r="D53" s="33"/>
      <c r="E53" s="92">
        <v>13064</v>
      </c>
      <c r="F53" s="109"/>
      <c r="G53" s="117">
        <f t="shared" si="5"/>
        <v>0.12735733911289726</v>
      </c>
      <c r="H53" s="118"/>
      <c r="I53" s="117">
        <f t="shared" si="6"/>
        <v>99.45367172066554</v>
      </c>
      <c r="J53" s="118"/>
      <c r="K53" s="139">
        <v>689.93118947999744</v>
      </c>
      <c r="L53" s="109"/>
      <c r="M53" s="117">
        <f t="shared" si="7"/>
        <v>1.8302693264449925</v>
      </c>
      <c r="N53" s="118"/>
      <c r="O53" s="118">
        <f t="shared" si="8"/>
        <v>47.762680274521699</v>
      </c>
      <c r="P53" s="118"/>
      <c r="Q53" s="142">
        <v>52811.634222290064</v>
      </c>
    </row>
    <row r="54" spans="3:17" ht="15" customHeight="1" x14ac:dyDescent="0.2">
      <c r="C54" s="85" t="s">
        <v>44</v>
      </c>
      <c r="D54" s="35"/>
      <c r="E54" s="92">
        <v>9255</v>
      </c>
      <c r="F54" s="109"/>
      <c r="G54" s="117">
        <f t="shared" si="5"/>
        <v>9.0224446837864666E-2</v>
      </c>
      <c r="H54" s="118"/>
      <c r="I54" s="117">
        <f t="shared" si="6"/>
        <v>99.543896167503405</v>
      </c>
      <c r="J54" s="118"/>
      <c r="K54" s="139">
        <v>586.6360934499985</v>
      </c>
      <c r="L54" s="109"/>
      <c r="M54" s="117">
        <f t="shared" si="7"/>
        <v>1.5562451212508628</v>
      </c>
      <c r="N54" s="118"/>
      <c r="O54" s="118">
        <f t="shared" si="8"/>
        <v>49.31892539577256</v>
      </c>
      <c r="P54" s="118"/>
      <c r="Q54" s="142">
        <v>63385.855586169477</v>
      </c>
    </row>
    <row r="55" spans="3:17" ht="15" customHeight="1" x14ac:dyDescent="0.2">
      <c r="C55" s="85" t="s">
        <v>45</v>
      </c>
      <c r="D55" s="35"/>
      <c r="E55" s="92">
        <v>22190</v>
      </c>
      <c r="F55" s="109"/>
      <c r="G55" s="117">
        <f t="shared" si="5"/>
        <v>0.21632420046809475</v>
      </c>
      <c r="H55" s="118"/>
      <c r="I55" s="117">
        <f t="shared" si="6"/>
        <v>99.760220367971499</v>
      </c>
      <c r="J55" s="118"/>
      <c r="K55" s="139">
        <v>2139.4987375700011</v>
      </c>
      <c r="L55" s="109"/>
      <c r="M55" s="117">
        <f t="shared" si="7"/>
        <v>5.6757238592062329</v>
      </c>
      <c r="N55" s="118"/>
      <c r="O55" s="118">
        <f t="shared" si="8"/>
        <v>54.994649254978796</v>
      </c>
      <c r="P55" s="118"/>
      <c r="Q55" s="142">
        <v>96417.248200540838</v>
      </c>
    </row>
    <row r="56" spans="3:17" ht="15" customHeight="1" x14ac:dyDescent="0.2">
      <c r="C56" s="87" t="s">
        <v>46</v>
      </c>
      <c r="D56" s="37"/>
      <c r="E56" s="93">
        <v>8635</v>
      </c>
      <c r="F56" s="110"/>
      <c r="G56" s="114">
        <f t="shared" si="5"/>
        <v>8.4180237541324851E-2</v>
      </c>
      <c r="H56" s="119"/>
      <c r="I56" s="114">
        <f t="shared" si="6"/>
        <v>99.844400605512817</v>
      </c>
      <c r="J56" s="119"/>
      <c r="K56" s="140">
        <v>1401.2396965899982</v>
      </c>
      <c r="L56" s="110"/>
      <c r="M56" s="114">
        <f t="shared" si="7"/>
        <v>3.7172490166718521</v>
      </c>
      <c r="N56" s="119"/>
      <c r="O56" s="119">
        <f t="shared" si="8"/>
        <v>58.711898271650647</v>
      </c>
      <c r="P56" s="119"/>
      <c r="Q56" s="143">
        <v>162274.42925188167</v>
      </c>
    </row>
    <row r="57" spans="3:17" ht="15" customHeight="1" x14ac:dyDescent="0.2">
      <c r="C57" s="85" t="s">
        <v>47</v>
      </c>
      <c r="D57" s="35"/>
      <c r="E57" s="92">
        <v>4499</v>
      </c>
      <c r="F57" s="109"/>
      <c r="G57" s="117">
        <f t="shared" si="5"/>
        <v>4.3859512298601099E-2</v>
      </c>
      <c r="H57" s="118"/>
      <c r="I57" s="117">
        <f t="shared" si="6"/>
        <v>99.888260117811413</v>
      </c>
      <c r="J57" s="118"/>
      <c r="K57" s="139">
        <v>1037.2309016000017</v>
      </c>
      <c r="L57" s="109"/>
      <c r="M57" s="117">
        <f t="shared" si="7"/>
        <v>2.7515960034655116</v>
      </c>
      <c r="N57" s="118"/>
      <c r="O57" s="118">
        <f t="shared" si="8"/>
        <v>61.463494275116162</v>
      </c>
      <c r="P57" s="118"/>
      <c r="Q57" s="142">
        <v>230546.98857523932</v>
      </c>
    </row>
    <row r="58" spans="3:17" ht="15" customHeight="1" x14ac:dyDescent="0.2">
      <c r="C58" s="85" t="s">
        <v>48</v>
      </c>
      <c r="D58" s="35"/>
      <c r="E58" s="92">
        <v>11462</v>
      </c>
      <c r="F58" s="109"/>
      <c r="G58" s="117">
        <f t="shared" si="5"/>
        <v>0.1117398821886121</v>
      </c>
      <c r="H58" s="118"/>
      <c r="I58" s="117">
        <f t="shared" si="6"/>
        <v>100.00000000000003</v>
      </c>
      <c r="J58" s="118"/>
      <c r="K58" s="139">
        <v>14526.570952709953</v>
      </c>
      <c r="L58" s="109"/>
      <c r="M58" s="117">
        <f t="shared" si="7"/>
        <v>38.536505724883838</v>
      </c>
      <c r="N58" s="118"/>
      <c r="O58" s="118">
        <f t="shared" si="8"/>
        <v>100</v>
      </c>
      <c r="P58" s="118"/>
      <c r="Q58" s="142">
        <v>1267367.9072334631</v>
      </c>
    </row>
    <row r="59" spans="3:17" ht="15.95" customHeight="1" x14ac:dyDescent="0.2">
      <c r="C59" s="105" t="s">
        <v>55</v>
      </c>
      <c r="D59" s="105"/>
      <c r="E59" s="106">
        <v>10257752</v>
      </c>
      <c r="F59" s="116"/>
      <c r="G59" s="129">
        <f t="shared" si="5"/>
        <v>100</v>
      </c>
      <c r="H59" s="120"/>
      <c r="I59" s="120"/>
      <c r="J59" s="120"/>
      <c r="K59" s="141">
        <v>37695.6101220403</v>
      </c>
      <c r="L59" s="120"/>
      <c r="M59" s="129">
        <f t="shared" si="7"/>
        <v>100</v>
      </c>
      <c r="N59" s="120"/>
      <c r="O59" s="120"/>
      <c r="P59" s="120"/>
      <c r="Q59" s="144">
        <v>3674.8412441673672</v>
      </c>
    </row>
    <row r="60" spans="3:17" ht="3.95" customHeight="1" x14ac:dyDescent="0.2">
      <c r="C60"/>
      <c r="D60"/>
      <c r="E60" s="16"/>
      <c r="F60" s="16"/>
      <c r="G60" s="16"/>
      <c r="H60" s="16"/>
      <c r="I60" s="16"/>
      <c r="J60" s="16"/>
      <c r="K60" s="16"/>
      <c r="L60" s="16"/>
      <c r="M60" s="16"/>
      <c r="N60"/>
      <c r="O60"/>
      <c r="P60"/>
      <c r="Q60"/>
    </row>
    <row r="61" spans="3:17" ht="15" customHeight="1" x14ac:dyDescent="0.2"/>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A1:M61"/>
  <sheetViews>
    <sheetView showGridLine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2851562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220" width="11.42578125" style="1" customWidth="1"/>
    <col min="221" max="16384" width="11.42578125" style="1"/>
  </cols>
  <sheetData>
    <row r="1" spans="1:13" ht="9.9499999999999993" customHeight="1" x14ac:dyDescent="0.2">
      <c r="A1" s="7"/>
    </row>
    <row r="2" spans="1:13" ht="30" customHeight="1" x14ac:dyDescent="0.2">
      <c r="C2" s="197" t="s">
        <v>57</v>
      </c>
      <c r="D2" s="198"/>
      <c r="E2" s="198"/>
      <c r="F2" s="198"/>
      <c r="G2" s="198"/>
      <c r="H2" s="198"/>
      <c r="I2" s="198"/>
      <c r="J2" s="198"/>
      <c r="K2" s="199"/>
      <c r="L2" s="7"/>
      <c r="M2" s="7"/>
    </row>
    <row r="3" spans="1:13" ht="6.95" customHeight="1" x14ac:dyDescent="0.2">
      <c r="C3" s="6"/>
      <c r="D3" s="6"/>
      <c r="E3" s="6"/>
      <c r="F3" s="6"/>
      <c r="G3" s="6"/>
      <c r="H3" s="6"/>
      <c r="I3" s="6"/>
      <c r="J3" s="6"/>
      <c r="K3" s="7"/>
      <c r="L3" s="7"/>
      <c r="M3" s="7"/>
    </row>
    <row r="4" spans="1:13" ht="20.100000000000001" customHeight="1" x14ac:dyDescent="0.35">
      <c r="C4" s="6"/>
      <c r="D4" s="202" t="s">
        <v>104</v>
      </c>
      <c r="E4" s="202"/>
      <c r="F4" s="202"/>
      <c r="G4" s="202"/>
      <c r="H4" s="202"/>
      <c r="I4" s="202"/>
      <c r="J4" s="202"/>
      <c r="K4" s="56"/>
      <c r="L4" s="56"/>
      <c r="M4" s="56"/>
    </row>
    <row r="5" spans="1:13" ht="18" customHeight="1" x14ac:dyDescent="0.3">
      <c r="C5" s="6"/>
      <c r="D5" s="196" t="s">
        <v>132</v>
      </c>
      <c r="E5" s="196"/>
      <c r="F5" s="196"/>
      <c r="G5" s="196"/>
      <c r="H5" s="196"/>
      <c r="I5" s="196"/>
      <c r="J5" s="196"/>
      <c r="K5" s="56"/>
      <c r="L5" s="56"/>
      <c r="M5" s="56"/>
    </row>
    <row r="6" spans="1:13" ht="6.95" customHeight="1" x14ac:dyDescent="0.2">
      <c r="C6" s="6"/>
      <c r="D6" s="4"/>
      <c r="E6" s="4"/>
      <c r="F6" s="4"/>
      <c r="G6" s="4"/>
      <c r="H6" s="4"/>
      <c r="I6" s="4"/>
      <c r="J6" s="4"/>
      <c r="K6" s="7"/>
      <c r="L6" s="7"/>
      <c r="M6" s="7"/>
    </row>
    <row r="7" spans="1:13" ht="15.95" customHeight="1" x14ac:dyDescent="0.2">
      <c r="C7" s="6"/>
      <c r="D7" s="204" t="s">
        <v>125</v>
      </c>
      <c r="E7" s="19"/>
      <c r="F7" s="205" t="s">
        <v>0</v>
      </c>
      <c r="G7" s="205"/>
      <c r="H7" s="205"/>
      <c r="I7" s="205"/>
      <c r="J7" s="205"/>
      <c r="K7" s="7"/>
      <c r="L7" s="7"/>
      <c r="M7" s="7"/>
    </row>
    <row r="8" spans="1:13" s="7" customFormat="1" ht="3.95" customHeight="1" x14ac:dyDescent="0.2">
      <c r="B8"/>
      <c r="C8" s="6"/>
      <c r="D8" s="204"/>
      <c r="E8" s="19"/>
      <c r="F8" s="43"/>
      <c r="G8" s="43"/>
      <c r="H8" s="43"/>
      <c r="I8" s="43"/>
      <c r="J8" s="43"/>
    </row>
    <row r="9" spans="1:13" ht="15" customHeight="1" x14ac:dyDescent="0.2">
      <c r="C9" s="6"/>
      <c r="D9" s="204"/>
      <c r="E9" s="19"/>
      <c r="F9" s="99" t="s">
        <v>59</v>
      </c>
      <c r="G9" s="23"/>
      <c r="H9" s="203" t="s">
        <v>53</v>
      </c>
      <c r="I9" s="23"/>
      <c r="J9" s="99" t="s">
        <v>53</v>
      </c>
      <c r="K9" s="7"/>
      <c r="L9" s="7"/>
      <c r="M9" s="7"/>
    </row>
    <row r="10" spans="1:13" ht="15" customHeight="1" x14ac:dyDescent="0.25">
      <c r="C10" s="6"/>
      <c r="D10" s="204"/>
      <c r="E10" s="19"/>
      <c r="F10" s="100" t="s">
        <v>60</v>
      </c>
      <c r="G10" s="23"/>
      <c r="H10" s="203"/>
      <c r="I10" s="23"/>
      <c r="J10" s="100" t="s">
        <v>156</v>
      </c>
      <c r="K10" s="7"/>
      <c r="L10" s="7"/>
      <c r="M10" s="7"/>
    </row>
    <row r="11" spans="1:13" s="2" customFormat="1" ht="3.95" customHeight="1" x14ac:dyDescent="0.2">
      <c r="B11"/>
      <c r="C11" s="6"/>
      <c r="D11" s="19"/>
      <c r="E11" s="19"/>
      <c r="F11" s="23"/>
      <c r="G11" s="23"/>
      <c r="H11" s="23"/>
      <c r="I11" s="23"/>
      <c r="J11" s="42"/>
      <c r="K11" s="6"/>
      <c r="L11" s="6"/>
      <c r="M11" s="6"/>
    </row>
    <row r="12" spans="1:13" ht="15" customHeight="1" x14ac:dyDescent="0.2">
      <c r="C12" s="2"/>
      <c r="D12" s="77" t="s">
        <v>2</v>
      </c>
      <c r="E12" s="24"/>
      <c r="F12" s="139">
        <v>-1009.8124163900193</v>
      </c>
      <c r="G12" s="109"/>
      <c r="H12" s="117">
        <f>F12/$F$59*100</f>
        <v>-0.22393770200951577</v>
      </c>
      <c r="I12" s="118"/>
      <c r="J12" s="131">
        <f>J11+H12</f>
        <v>-0.22393770200951577</v>
      </c>
    </row>
    <row r="13" spans="1:13" ht="15" customHeight="1" x14ac:dyDescent="0.2">
      <c r="C13" s="2"/>
      <c r="D13" s="77" t="s">
        <v>3</v>
      </c>
      <c r="E13" s="24"/>
      <c r="F13" s="139">
        <v>701.55278306975117</v>
      </c>
      <c r="G13" s="109"/>
      <c r="H13" s="117">
        <f t="shared" ref="H13:H58" si="0">F13/$F$59*100</f>
        <v>0.15557752660702298</v>
      </c>
      <c r="I13" s="118"/>
      <c r="J13" s="131">
        <f t="shared" ref="J13:J58" si="1">J12+H13</f>
        <v>-6.8360175402492784E-2</v>
      </c>
    </row>
    <row r="14" spans="1:13" ht="15" customHeight="1" x14ac:dyDescent="0.2">
      <c r="C14" s="2"/>
      <c r="D14" s="77" t="s">
        <v>4</v>
      </c>
      <c r="E14" s="24"/>
      <c r="F14" s="139">
        <v>2226.2624668319604</v>
      </c>
      <c r="G14" s="109"/>
      <c r="H14" s="117">
        <f t="shared" si="0"/>
        <v>0.49369971372963645</v>
      </c>
      <c r="I14" s="118"/>
      <c r="J14" s="131">
        <f t="shared" si="1"/>
        <v>0.42533953832714366</v>
      </c>
    </row>
    <row r="15" spans="1:13" ht="15" customHeight="1" x14ac:dyDescent="0.2">
      <c r="C15" s="2"/>
      <c r="D15" s="77" t="s">
        <v>5</v>
      </c>
      <c r="E15" s="24"/>
      <c r="F15" s="139">
        <v>3831.1934290410854</v>
      </c>
      <c r="G15" s="109"/>
      <c r="H15" s="117">
        <f t="shared" si="0"/>
        <v>0.84961190665539654</v>
      </c>
      <c r="I15" s="118"/>
      <c r="J15" s="131">
        <f t="shared" si="1"/>
        <v>1.2749514449825403</v>
      </c>
    </row>
    <row r="16" spans="1:13" ht="15" customHeight="1" x14ac:dyDescent="0.2">
      <c r="C16" s="2"/>
      <c r="D16" s="79" t="s">
        <v>6</v>
      </c>
      <c r="E16" s="27"/>
      <c r="F16" s="140">
        <v>5229.9101819101252</v>
      </c>
      <c r="G16" s="110"/>
      <c r="H16" s="117">
        <f t="shared" si="0"/>
        <v>1.1597936892477068</v>
      </c>
      <c r="I16" s="119"/>
      <c r="J16" s="132">
        <f t="shared" si="1"/>
        <v>2.4347451342302469</v>
      </c>
    </row>
    <row r="17" spans="4:10" ht="15" customHeight="1" x14ac:dyDescent="0.2">
      <c r="D17" s="77" t="s">
        <v>7</v>
      </c>
      <c r="E17" s="30"/>
      <c r="F17" s="139">
        <v>4027.0471139400379</v>
      </c>
      <c r="G17" s="109"/>
      <c r="H17" s="157">
        <f t="shared" si="0"/>
        <v>0.89304474964138292</v>
      </c>
      <c r="I17" s="118"/>
      <c r="J17" s="131">
        <f t="shared" si="1"/>
        <v>3.3277898838716298</v>
      </c>
    </row>
    <row r="18" spans="4:10" ht="15" customHeight="1" x14ac:dyDescent="0.2">
      <c r="D18" s="77" t="s">
        <v>8</v>
      </c>
      <c r="E18" s="24"/>
      <c r="F18" s="139">
        <v>4293.3931262999313</v>
      </c>
      <c r="G18" s="109"/>
      <c r="H18" s="117">
        <f t="shared" si="0"/>
        <v>0.95211008987605483</v>
      </c>
      <c r="I18" s="118"/>
      <c r="J18" s="131">
        <f t="shared" si="1"/>
        <v>4.2798999737476846</v>
      </c>
    </row>
    <row r="19" spans="4:10" ht="15" customHeight="1" x14ac:dyDescent="0.2">
      <c r="D19" s="77" t="s">
        <v>9</v>
      </c>
      <c r="E19" s="24"/>
      <c r="F19" s="139">
        <v>4721.3597538299246</v>
      </c>
      <c r="G19" s="109"/>
      <c r="H19" s="117">
        <f t="shared" si="0"/>
        <v>1.0470166899042461</v>
      </c>
      <c r="I19" s="118"/>
      <c r="J19" s="131">
        <f t="shared" si="1"/>
        <v>5.3269166636519305</v>
      </c>
    </row>
    <row r="20" spans="4:10" ht="15" customHeight="1" x14ac:dyDescent="0.2">
      <c r="D20" s="77" t="s">
        <v>10</v>
      </c>
      <c r="E20" s="24"/>
      <c r="F20" s="139">
        <v>5201.8418817298607</v>
      </c>
      <c r="G20" s="109"/>
      <c r="H20" s="117">
        <f t="shared" si="0"/>
        <v>1.1535692157319701</v>
      </c>
      <c r="I20" s="118"/>
      <c r="J20" s="131">
        <f t="shared" si="1"/>
        <v>6.4804858793839006</v>
      </c>
    </row>
    <row r="21" spans="4:10" ht="15" customHeight="1" x14ac:dyDescent="0.2">
      <c r="D21" s="79" t="s">
        <v>11</v>
      </c>
      <c r="E21" s="27"/>
      <c r="F21" s="140">
        <v>5968.126307339624</v>
      </c>
      <c r="G21" s="110"/>
      <c r="H21" s="117">
        <f t="shared" si="0"/>
        <v>1.3235017403984675</v>
      </c>
      <c r="I21" s="119"/>
      <c r="J21" s="132">
        <f t="shared" si="1"/>
        <v>7.8039876197823679</v>
      </c>
    </row>
    <row r="22" spans="4:10" ht="15" customHeight="1" x14ac:dyDescent="0.2">
      <c r="D22" s="77" t="s">
        <v>12</v>
      </c>
      <c r="E22" s="30"/>
      <c r="F22" s="139">
        <v>6794.5113486594819</v>
      </c>
      <c r="G22" s="109"/>
      <c r="H22" s="157">
        <f t="shared" si="0"/>
        <v>1.5067622788158646</v>
      </c>
      <c r="I22" s="118"/>
      <c r="J22" s="131">
        <f t="shared" si="1"/>
        <v>9.3107498985982318</v>
      </c>
    </row>
    <row r="23" spans="4:10" ht="15" customHeight="1" x14ac:dyDescent="0.2">
      <c r="D23" s="77" t="s">
        <v>13</v>
      </c>
      <c r="E23" s="24"/>
      <c r="F23" s="139">
        <v>12876.646925219871</v>
      </c>
      <c r="G23" s="109"/>
      <c r="H23" s="117">
        <f t="shared" si="0"/>
        <v>2.8555469067513588</v>
      </c>
      <c r="I23" s="118"/>
      <c r="J23" s="131">
        <f t="shared" si="1"/>
        <v>12.166296805349591</v>
      </c>
    </row>
    <row r="24" spans="4:10" ht="15" customHeight="1" x14ac:dyDescent="0.2">
      <c r="D24" s="77" t="s">
        <v>14</v>
      </c>
      <c r="E24" s="24"/>
      <c r="F24" s="139">
        <v>13961.680368969886</v>
      </c>
      <c r="G24" s="109"/>
      <c r="H24" s="117">
        <f t="shared" si="0"/>
        <v>3.0961657504624305</v>
      </c>
      <c r="I24" s="118"/>
      <c r="J24" s="131">
        <f t="shared" si="1"/>
        <v>15.262462555812021</v>
      </c>
    </row>
    <row r="25" spans="4:10" ht="15" customHeight="1" x14ac:dyDescent="0.2">
      <c r="D25" s="77" t="s">
        <v>15</v>
      </c>
      <c r="E25" s="24"/>
      <c r="F25" s="139">
        <v>15155.42182915018</v>
      </c>
      <c r="G25" s="109"/>
      <c r="H25" s="117">
        <f t="shared" si="0"/>
        <v>3.3608918669642609</v>
      </c>
      <c r="I25" s="118"/>
      <c r="J25" s="131">
        <f t="shared" si="1"/>
        <v>18.623354422776281</v>
      </c>
    </row>
    <row r="26" spans="4:10" ht="15" customHeight="1" x14ac:dyDescent="0.2">
      <c r="D26" s="79" t="s">
        <v>16</v>
      </c>
      <c r="E26" s="27"/>
      <c r="F26" s="140">
        <v>16104.753687810184</v>
      </c>
      <c r="G26" s="110"/>
      <c r="H26" s="117">
        <f t="shared" si="0"/>
        <v>3.5714172986407062</v>
      </c>
      <c r="I26" s="119"/>
      <c r="J26" s="132">
        <f t="shared" si="1"/>
        <v>22.194771721416988</v>
      </c>
    </row>
    <row r="27" spans="4:10" ht="15" customHeight="1" x14ac:dyDescent="0.2">
      <c r="D27" s="77" t="s">
        <v>17</v>
      </c>
      <c r="E27" s="30"/>
      <c r="F27" s="139">
        <v>16349.981141478391</v>
      </c>
      <c r="G27" s="109"/>
      <c r="H27" s="157">
        <f t="shared" si="0"/>
        <v>3.6257993517356972</v>
      </c>
      <c r="I27" s="118"/>
      <c r="J27" s="131">
        <f t="shared" si="1"/>
        <v>25.820571073152685</v>
      </c>
    </row>
    <row r="28" spans="4:10" ht="15" customHeight="1" x14ac:dyDescent="0.2">
      <c r="D28" s="77" t="s">
        <v>18</v>
      </c>
      <c r="E28" s="24"/>
      <c r="F28" s="139">
        <v>15020.56307140026</v>
      </c>
      <c r="G28" s="109"/>
      <c r="H28" s="117">
        <f t="shared" si="0"/>
        <v>3.3309853617399172</v>
      </c>
      <c r="I28" s="118"/>
      <c r="J28" s="131">
        <f t="shared" si="1"/>
        <v>29.151556434892601</v>
      </c>
    </row>
    <row r="29" spans="4:10" ht="15" customHeight="1" x14ac:dyDescent="0.2">
      <c r="D29" s="77" t="s">
        <v>19</v>
      </c>
      <c r="E29" s="24"/>
      <c r="F29" s="139">
        <v>14023.765795630346</v>
      </c>
      <c r="G29" s="109"/>
      <c r="H29" s="117">
        <f t="shared" si="0"/>
        <v>3.1099339192321573</v>
      </c>
      <c r="I29" s="118"/>
      <c r="J29" s="131">
        <f t="shared" si="1"/>
        <v>32.26149035412476</v>
      </c>
    </row>
    <row r="30" spans="4:10" ht="15" customHeight="1" x14ac:dyDescent="0.2">
      <c r="D30" s="77" t="s">
        <v>20</v>
      </c>
      <c r="E30" s="24"/>
      <c r="F30" s="139">
        <v>13626.46688450996</v>
      </c>
      <c r="G30" s="109"/>
      <c r="H30" s="117">
        <f t="shared" si="0"/>
        <v>3.0218282436402077</v>
      </c>
      <c r="I30" s="118"/>
      <c r="J30" s="131">
        <f t="shared" si="1"/>
        <v>35.283318597764968</v>
      </c>
    </row>
    <row r="31" spans="4:10" ht="15" customHeight="1" x14ac:dyDescent="0.2">
      <c r="D31" s="79" t="s">
        <v>21</v>
      </c>
      <c r="E31" s="27"/>
      <c r="F31" s="140">
        <v>13158.242495190123</v>
      </c>
      <c r="G31" s="110"/>
      <c r="H31" s="117">
        <f t="shared" si="0"/>
        <v>2.9179940145623631</v>
      </c>
      <c r="I31" s="119"/>
      <c r="J31" s="132">
        <f t="shared" si="1"/>
        <v>38.201312612327328</v>
      </c>
    </row>
    <row r="32" spans="4:10" ht="15" customHeight="1" x14ac:dyDescent="0.2">
      <c r="D32" s="77" t="s">
        <v>22</v>
      </c>
      <c r="E32" s="30"/>
      <c r="F32" s="139">
        <v>13328.824078639847</v>
      </c>
      <c r="G32" s="109"/>
      <c r="H32" s="157">
        <f t="shared" si="0"/>
        <v>2.9558224737720797</v>
      </c>
      <c r="I32" s="118"/>
      <c r="J32" s="131">
        <f t="shared" si="1"/>
        <v>41.157135086099409</v>
      </c>
    </row>
    <row r="33" spans="4:10" ht="15" customHeight="1" x14ac:dyDescent="0.2">
      <c r="D33" s="77" t="s">
        <v>23</v>
      </c>
      <c r="E33" s="24"/>
      <c r="F33" s="139">
        <v>27474.855851035732</v>
      </c>
      <c r="G33" s="109"/>
      <c r="H33" s="117">
        <f t="shared" si="0"/>
        <v>6.0928703019109074</v>
      </c>
      <c r="I33" s="118"/>
      <c r="J33" s="131">
        <f t="shared" si="1"/>
        <v>47.250005388010315</v>
      </c>
    </row>
    <row r="34" spans="4:10" ht="15" customHeight="1" x14ac:dyDescent="0.2">
      <c r="D34" s="77" t="s">
        <v>24</v>
      </c>
      <c r="E34" s="24"/>
      <c r="F34" s="139">
        <v>27856.890599820152</v>
      </c>
      <c r="G34" s="109"/>
      <c r="H34" s="117">
        <f t="shared" si="0"/>
        <v>6.1775909711579802</v>
      </c>
      <c r="I34" s="118"/>
      <c r="J34" s="131">
        <f t="shared" si="1"/>
        <v>53.427596359168298</v>
      </c>
    </row>
    <row r="35" spans="4:10" ht="15" customHeight="1" x14ac:dyDescent="0.2">
      <c r="D35" s="77" t="s">
        <v>25</v>
      </c>
      <c r="E35" s="24"/>
      <c r="F35" s="139">
        <v>23702.012679180767</v>
      </c>
      <c r="G35" s="109"/>
      <c r="H35" s="117">
        <f t="shared" si="0"/>
        <v>5.2561982465524846</v>
      </c>
      <c r="I35" s="118"/>
      <c r="J35" s="131">
        <f t="shared" si="1"/>
        <v>58.683794605720784</v>
      </c>
    </row>
    <row r="36" spans="4:10" ht="15" customHeight="1" x14ac:dyDescent="0.2">
      <c r="D36" s="79" t="s">
        <v>26</v>
      </c>
      <c r="E36" s="27"/>
      <c r="F36" s="140">
        <v>17577.976691279484</v>
      </c>
      <c r="G36" s="110"/>
      <c r="H36" s="117">
        <f t="shared" si="0"/>
        <v>3.8981217128366308</v>
      </c>
      <c r="I36" s="119"/>
      <c r="J36" s="132">
        <f t="shared" si="1"/>
        <v>62.581916318557418</v>
      </c>
    </row>
    <row r="37" spans="4:10" ht="15" customHeight="1" x14ac:dyDescent="0.2">
      <c r="D37" s="77" t="s">
        <v>27</v>
      </c>
      <c r="E37" s="30"/>
      <c r="F37" s="139">
        <v>13660.810574590156</v>
      </c>
      <c r="G37" s="109"/>
      <c r="H37" s="157">
        <f t="shared" si="0"/>
        <v>3.0294443581880759</v>
      </c>
      <c r="I37" s="118"/>
      <c r="J37" s="131">
        <f t="shared" si="1"/>
        <v>65.611360676745491</v>
      </c>
    </row>
    <row r="38" spans="4:10" ht="15" customHeight="1" x14ac:dyDescent="0.2">
      <c r="D38" s="77" t="s">
        <v>28</v>
      </c>
      <c r="E38" s="24"/>
      <c r="F38" s="139">
        <v>10966.589375849971</v>
      </c>
      <c r="G38" s="109"/>
      <c r="H38" s="117">
        <f t="shared" si="0"/>
        <v>2.4319693280155681</v>
      </c>
      <c r="I38" s="118"/>
      <c r="J38" s="131">
        <f t="shared" si="1"/>
        <v>68.04333000476106</v>
      </c>
    </row>
    <row r="39" spans="4:10" ht="15" customHeight="1" x14ac:dyDescent="0.2">
      <c r="D39" s="77" t="s">
        <v>29</v>
      </c>
      <c r="E39" s="24"/>
      <c r="F39" s="139">
        <v>9345.3195144600904</v>
      </c>
      <c r="G39" s="109"/>
      <c r="H39" s="117">
        <f t="shared" si="0"/>
        <v>2.0724337932923445</v>
      </c>
      <c r="I39" s="118"/>
      <c r="J39" s="131">
        <f t="shared" si="1"/>
        <v>70.115763798053408</v>
      </c>
    </row>
    <row r="40" spans="4:10" ht="15" customHeight="1" x14ac:dyDescent="0.2">
      <c r="D40" s="77" t="s">
        <v>30</v>
      </c>
      <c r="E40" s="24"/>
      <c r="F40" s="139">
        <v>8140.6295234200197</v>
      </c>
      <c r="G40" s="109"/>
      <c r="H40" s="117">
        <f t="shared" si="0"/>
        <v>1.8052797121494342</v>
      </c>
      <c r="I40" s="118"/>
      <c r="J40" s="131">
        <f t="shared" si="1"/>
        <v>71.921043510202836</v>
      </c>
    </row>
    <row r="41" spans="4:10" ht="15" customHeight="1" x14ac:dyDescent="0.2">
      <c r="D41" s="79" t="s">
        <v>31</v>
      </c>
      <c r="E41" s="27"/>
      <c r="F41" s="140">
        <v>7384.8437947399752</v>
      </c>
      <c r="G41" s="110"/>
      <c r="H41" s="114">
        <f t="shared" si="0"/>
        <v>1.6376753961941553</v>
      </c>
      <c r="I41" s="119"/>
      <c r="J41" s="132">
        <f t="shared" si="1"/>
        <v>73.55871890639699</v>
      </c>
    </row>
    <row r="42" spans="4:10" ht="15" customHeight="1" x14ac:dyDescent="0.2">
      <c r="D42" s="77" t="s">
        <v>32</v>
      </c>
      <c r="E42" s="30"/>
      <c r="F42" s="139">
        <v>6555.3226376100702</v>
      </c>
      <c r="G42" s="109"/>
      <c r="H42" s="157">
        <f t="shared" si="0"/>
        <v>1.45371938745342</v>
      </c>
      <c r="I42" s="118"/>
      <c r="J42" s="131">
        <f t="shared" si="1"/>
        <v>75.012438293850408</v>
      </c>
    </row>
    <row r="43" spans="4:10" ht="15" customHeight="1" x14ac:dyDescent="0.2">
      <c r="D43" s="77" t="s">
        <v>33</v>
      </c>
      <c r="E43" s="24"/>
      <c r="F43" s="139">
        <v>11102.079789860229</v>
      </c>
      <c r="G43" s="109"/>
      <c r="H43" s="117">
        <f t="shared" si="0"/>
        <v>2.4620159103959298</v>
      </c>
      <c r="I43" s="118"/>
      <c r="J43" s="131">
        <f t="shared" si="1"/>
        <v>77.474454204246342</v>
      </c>
    </row>
    <row r="44" spans="4:10" ht="15" customHeight="1" x14ac:dyDescent="0.2">
      <c r="D44" s="77" t="s">
        <v>34</v>
      </c>
      <c r="E44" s="24"/>
      <c r="F44" s="139">
        <v>9059.3793411200695</v>
      </c>
      <c r="G44" s="109"/>
      <c r="H44" s="117">
        <f t="shared" si="0"/>
        <v>2.0090232189216333</v>
      </c>
      <c r="I44" s="118"/>
      <c r="J44" s="131">
        <f t="shared" si="1"/>
        <v>79.483477423167969</v>
      </c>
    </row>
    <row r="45" spans="4:10" ht="15" customHeight="1" x14ac:dyDescent="0.2">
      <c r="D45" s="77" t="s">
        <v>35</v>
      </c>
      <c r="E45" s="24"/>
      <c r="F45" s="139">
        <v>7586.7008895600857</v>
      </c>
      <c r="G45" s="109"/>
      <c r="H45" s="117">
        <f t="shared" si="0"/>
        <v>1.6824395654741591</v>
      </c>
      <c r="I45" s="118"/>
      <c r="J45" s="131">
        <f t="shared" si="1"/>
        <v>81.165916988642124</v>
      </c>
    </row>
    <row r="46" spans="4:10" ht="15" customHeight="1" x14ac:dyDescent="0.2">
      <c r="D46" s="79" t="s">
        <v>36</v>
      </c>
      <c r="E46" s="27"/>
      <c r="F46" s="140">
        <v>6266.1630250900262</v>
      </c>
      <c r="G46" s="110"/>
      <c r="H46" s="114">
        <f t="shared" si="0"/>
        <v>1.3895948648285261</v>
      </c>
      <c r="I46" s="119"/>
      <c r="J46" s="132">
        <f t="shared" si="1"/>
        <v>82.555511853470648</v>
      </c>
    </row>
    <row r="47" spans="4:10" ht="15" customHeight="1" x14ac:dyDescent="0.2">
      <c r="D47" s="77" t="s">
        <v>37</v>
      </c>
      <c r="E47" s="30"/>
      <c r="F47" s="139">
        <v>5233.0634442600312</v>
      </c>
      <c r="G47" s="109"/>
      <c r="H47" s="157">
        <f t="shared" si="0"/>
        <v>1.1604929620165993</v>
      </c>
      <c r="I47" s="118"/>
      <c r="J47" s="131">
        <f t="shared" si="1"/>
        <v>83.716004815487253</v>
      </c>
    </row>
    <row r="48" spans="4:10" ht="15" customHeight="1" x14ac:dyDescent="0.2">
      <c r="D48" s="77" t="s">
        <v>38</v>
      </c>
      <c r="E48" s="24"/>
      <c r="F48" s="139">
        <v>4361.3785206600351</v>
      </c>
      <c r="G48" s="109"/>
      <c r="H48" s="117">
        <f t="shared" si="0"/>
        <v>0.9671866454185567</v>
      </c>
      <c r="I48" s="118"/>
      <c r="J48" s="131">
        <f t="shared" si="1"/>
        <v>84.683191460905803</v>
      </c>
    </row>
    <row r="49" spans="4:13" ht="15" customHeight="1" x14ac:dyDescent="0.2">
      <c r="D49" s="77" t="s">
        <v>39</v>
      </c>
      <c r="E49" s="24"/>
      <c r="F49" s="139">
        <v>12013.019604320061</v>
      </c>
      <c r="G49" s="109"/>
      <c r="H49" s="117">
        <f t="shared" si="0"/>
        <v>2.6640274576973257</v>
      </c>
      <c r="I49" s="118"/>
      <c r="J49" s="131">
        <f t="shared" si="1"/>
        <v>87.347218918603133</v>
      </c>
    </row>
    <row r="50" spans="4:13" ht="15" customHeight="1" x14ac:dyDescent="0.2">
      <c r="D50" s="77" t="s">
        <v>40</v>
      </c>
      <c r="E50" s="24"/>
      <c r="F50" s="139">
        <v>7200.8364976299636</v>
      </c>
      <c r="G50" s="109"/>
      <c r="H50" s="117">
        <f t="shared" si="0"/>
        <v>1.5968696281138752</v>
      </c>
      <c r="I50" s="118"/>
      <c r="J50" s="131">
        <f t="shared" si="1"/>
        <v>88.944088546717012</v>
      </c>
    </row>
    <row r="51" spans="4:13" ht="15" customHeight="1" x14ac:dyDescent="0.2">
      <c r="D51" s="79" t="s">
        <v>41</v>
      </c>
      <c r="E51" s="27"/>
      <c r="F51" s="140">
        <v>4934.1014950399995</v>
      </c>
      <c r="G51" s="110"/>
      <c r="H51" s="114">
        <f t="shared" si="0"/>
        <v>1.0941946566977212</v>
      </c>
      <c r="I51" s="119"/>
      <c r="J51" s="132">
        <f t="shared" si="1"/>
        <v>90.038283203414736</v>
      </c>
    </row>
    <row r="52" spans="4:13" ht="15" customHeight="1" x14ac:dyDescent="0.2">
      <c r="D52" s="77" t="s">
        <v>42</v>
      </c>
      <c r="E52" s="30"/>
      <c r="F52" s="139">
        <v>3663.1355771099752</v>
      </c>
      <c r="G52" s="109"/>
      <c r="H52" s="157">
        <f t="shared" si="0"/>
        <v>0.81234311439727802</v>
      </c>
      <c r="I52" s="118"/>
      <c r="J52" s="131">
        <f t="shared" si="1"/>
        <v>90.850626317812015</v>
      </c>
    </row>
    <row r="53" spans="4:13" ht="15" customHeight="1" x14ac:dyDescent="0.2">
      <c r="D53" s="83" t="s">
        <v>43</v>
      </c>
      <c r="E53" s="33"/>
      <c r="F53" s="139">
        <v>2918.0663103399997</v>
      </c>
      <c r="G53" s="109"/>
      <c r="H53" s="117">
        <f t="shared" si="0"/>
        <v>0.64711529908198173</v>
      </c>
      <c r="I53" s="118"/>
      <c r="J53" s="131">
        <f t="shared" si="1"/>
        <v>91.49774161689399</v>
      </c>
    </row>
    <row r="54" spans="4:13" ht="15" customHeight="1" x14ac:dyDescent="0.2">
      <c r="D54" s="85" t="s">
        <v>44</v>
      </c>
      <c r="E54" s="35"/>
      <c r="F54" s="139">
        <v>2296.7450059299963</v>
      </c>
      <c r="G54" s="109"/>
      <c r="H54" s="117">
        <f t="shared" si="0"/>
        <v>0.50933004029448026</v>
      </c>
      <c r="I54" s="118"/>
      <c r="J54" s="131">
        <f t="shared" si="1"/>
        <v>92.007071657188476</v>
      </c>
    </row>
    <row r="55" spans="4:13" ht="15" customHeight="1" x14ac:dyDescent="0.2">
      <c r="D55" s="85" t="s">
        <v>45</v>
      </c>
      <c r="E55" s="35"/>
      <c r="F55" s="139">
        <v>6856.3583885100115</v>
      </c>
      <c r="G55" s="109"/>
      <c r="H55" s="117">
        <f t="shared" si="0"/>
        <v>1.5204775825251717</v>
      </c>
      <c r="I55" s="118"/>
      <c r="J55" s="131">
        <f t="shared" si="1"/>
        <v>93.52754923971365</v>
      </c>
    </row>
    <row r="56" spans="4:13" ht="15" customHeight="1" x14ac:dyDescent="0.2">
      <c r="D56" s="87" t="s">
        <v>46</v>
      </c>
      <c r="E56" s="37"/>
      <c r="F56" s="140">
        <v>3754.2516089899891</v>
      </c>
      <c r="G56" s="110"/>
      <c r="H56" s="114">
        <f t="shared" si="0"/>
        <v>0.83254915906880167</v>
      </c>
      <c r="I56" s="119"/>
      <c r="J56" s="132">
        <f t="shared" si="1"/>
        <v>94.360098398782455</v>
      </c>
    </row>
    <row r="57" spans="4:13" ht="15" customHeight="1" x14ac:dyDescent="0.2">
      <c r="D57" s="85" t="s">
        <v>47</v>
      </c>
      <c r="E57" s="39"/>
      <c r="F57" s="139">
        <v>2507.3499626200055</v>
      </c>
      <c r="G57" s="109"/>
      <c r="H57" s="117">
        <f t="shared" si="0"/>
        <v>0.55603415015438395</v>
      </c>
      <c r="I57" s="118"/>
      <c r="J57" s="131">
        <f t="shared" si="1"/>
        <v>94.916132548936844</v>
      </c>
    </row>
    <row r="58" spans="4:13" ht="15" customHeight="1" x14ac:dyDescent="0.2">
      <c r="D58" s="85" t="s">
        <v>48</v>
      </c>
      <c r="E58" s="35"/>
      <c r="F58" s="139">
        <v>22924.91362238993</v>
      </c>
      <c r="G58" s="109"/>
      <c r="H58" s="117">
        <f t="shared" si="0"/>
        <v>5.0838674510631465</v>
      </c>
      <c r="I58" s="118"/>
      <c r="J58" s="131">
        <f t="shared" si="1"/>
        <v>99.999999999999986</v>
      </c>
    </row>
    <row r="59" spans="4:13" ht="15.95" customHeight="1" x14ac:dyDescent="0.2">
      <c r="D59" s="105" t="s">
        <v>55</v>
      </c>
      <c r="E59" s="105"/>
      <c r="F59" s="141">
        <v>450934.52657967771</v>
      </c>
      <c r="G59" s="116"/>
      <c r="H59" s="129">
        <f>F59/$F$59*100</f>
        <v>100</v>
      </c>
      <c r="I59" s="120"/>
      <c r="J59" s="133"/>
    </row>
    <row r="60" spans="4:13" ht="3.95" customHeight="1" x14ac:dyDescent="0.2">
      <c r="D60" s="41"/>
      <c r="E60" s="41"/>
      <c r="F60" s="61"/>
      <c r="G60" s="62"/>
      <c r="H60" s="63"/>
      <c r="I60" s="64"/>
      <c r="J60" s="65"/>
    </row>
    <row r="61" spans="4:13" ht="15" customHeight="1" x14ac:dyDescent="0.2">
      <c r="D61" s="211" t="s">
        <v>74</v>
      </c>
      <c r="E61" s="211"/>
      <c r="F61" s="211"/>
      <c r="G61" s="211"/>
      <c r="H61" s="211"/>
      <c r="I61" s="211"/>
      <c r="J61" s="211"/>
      <c r="K61" s="74"/>
      <c r="L61" s="74"/>
      <c r="M61" s="74"/>
    </row>
  </sheetData>
  <mergeCells count="7">
    <mergeCell ref="D61:J61"/>
    <mergeCell ref="C2:K2"/>
    <mergeCell ref="F7:J7"/>
    <mergeCell ref="H9:H10"/>
    <mergeCell ref="D4:J4"/>
    <mergeCell ref="D5:J5"/>
    <mergeCell ref="D7:D10"/>
  </mergeCells>
  <phoneticPr fontId="5" type="noConversion"/>
  <printOptions horizontalCentered="1" verticalCentered="1"/>
  <pageMargins left="0.78740157480314965" right="0.78740157480314965" top="0.78740157480314965" bottom="0.78740157480314965" header="0" footer="0"/>
  <pageSetup paperSize="9" scale="68"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103</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1138560</v>
      </c>
      <c r="F12" s="109"/>
      <c r="G12" s="117">
        <f>E12/$E$59*100</f>
        <v>5.4142668327746888</v>
      </c>
      <c r="H12" s="118"/>
      <c r="I12" s="117">
        <f>G12</f>
        <v>5.4142668327746888</v>
      </c>
      <c r="J12" s="118"/>
      <c r="K12" s="139">
        <v>6383.8249349999996</v>
      </c>
      <c r="L12" s="109"/>
      <c r="M12" s="117">
        <f>K12/$K$59*100</f>
        <v>5.0744125693387536</v>
      </c>
      <c r="N12" s="118"/>
      <c r="O12" s="117">
        <f t="shared" ref="O12" si="0">M12</f>
        <v>5.0744125693387536</v>
      </c>
      <c r="P12" s="118"/>
      <c r="Q12" s="142">
        <v>5606.928870678752</v>
      </c>
    </row>
    <row r="13" spans="1:18" ht="15" customHeight="1" x14ac:dyDescent="0.2">
      <c r="C13" s="77" t="s">
        <v>3</v>
      </c>
      <c r="D13" s="24"/>
      <c r="E13" s="92">
        <v>1494269</v>
      </c>
      <c r="F13" s="109"/>
      <c r="G13" s="117">
        <f t="shared" ref="G13:G21" si="1">E13/$E$59*100</f>
        <v>7.105792479924995</v>
      </c>
      <c r="H13" s="118"/>
      <c r="I13" s="117">
        <f>I12+G13</f>
        <v>12.520059312699683</v>
      </c>
      <c r="J13" s="118"/>
      <c r="K13" s="139">
        <v>8714.3181499999992</v>
      </c>
      <c r="L13" s="109"/>
      <c r="M13" s="117">
        <f t="shared" ref="M13:M21" si="2">K13/$K$59*100</f>
        <v>6.9268888172568337</v>
      </c>
      <c r="N13" s="118"/>
      <c r="O13" s="118">
        <f t="shared" ref="O13:O21" si="3">O12+M13</f>
        <v>12.001301386595587</v>
      </c>
      <c r="P13" s="118"/>
      <c r="Q13" s="142">
        <v>5831.8268999758411</v>
      </c>
    </row>
    <row r="14" spans="1:18" ht="15" customHeight="1" x14ac:dyDescent="0.2">
      <c r="C14" s="77" t="s">
        <v>4</v>
      </c>
      <c r="D14" s="24"/>
      <c r="E14" s="92">
        <v>1101256</v>
      </c>
      <c r="F14" s="109"/>
      <c r="G14" s="117">
        <f t="shared" si="1"/>
        <v>5.2368727473247985</v>
      </c>
      <c r="H14" s="118"/>
      <c r="I14" s="117">
        <f t="shared" ref="I14:I21" si="4">I13+G14</f>
        <v>17.756932060024482</v>
      </c>
      <c r="J14" s="118"/>
      <c r="K14" s="139">
        <v>6782.8858049999999</v>
      </c>
      <c r="L14" s="109"/>
      <c r="M14" s="117">
        <f t="shared" si="2"/>
        <v>5.3916204369224934</v>
      </c>
      <c r="N14" s="118"/>
      <c r="O14" s="118">
        <f t="shared" si="3"/>
        <v>17.39292182351808</v>
      </c>
      <c r="P14" s="118"/>
      <c r="Q14" s="142">
        <v>6159.2271052325705</v>
      </c>
    </row>
    <row r="15" spans="1:18" ht="15" customHeight="1" x14ac:dyDescent="0.2">
      <c r="C15" s="77" t="s">
        <v>5</v>
      </c>
      <c r="D15" s="24"/>
      <c r="E15" s="92">
        <v>1125362</v>
      </c>
      <c r="F15" s="109"/>
      <c r="G15" s="117">
        <f t="shared" si="1"/>
        <v>5.3515055433749552</v>
      </c>
      <c r="H15" s="118"/>
      <c r="I15" s="117">
        <f t="shared" si="4"/>
        <v>23.108437603399437</v>
      </c>
      <c r="J15" s="118"/>
      <c r="K15" s="139">
        <v>6800.3436199999996</v>
      </c>
      <c r="L15" s="109"/>
      <c r="M15" s="117">
        <f t="shared" si="2"/>
        <v>5.4054974082948597</v>
      </c>
      <c r="N15" s="118"/>
      <c r="O15" s="118">
        <f t="shared" si="3"/>
        <v>22.79841923181294</v>
      </c>
      <c r="P15" s="118"/>
      <c r="Q15" s="142">
        <v>6042.8054439371508</v>
      </c>
    </row>
    <row r="16" spans="1:18" ht="15" customHeight="1" x14ac:dyDescent="0.2">
      <c r="C16" s="79" t="s">
        <v>6</v>
      </c>
      <c r="D16" s="27"/>
      <c r="E16" s="93">
        <v>1106315</v>
      </c>
      <c r="F16" s="110"/>
      <c r="G16" s="114">
        <f t="shared" si="1"/>
        <v>5.2609301320098458</v>
      </c>
      <c r="H16" s="119"/>
      <c r="I16" s="114">
        <f t="shared" si="4"/>
        <v>28.369367735409284</v>
      </c>
      <c r="J16" s="119"/>
      <c r="K16" s="140">
        <v>6662.7037200000004</v>
      </c>
      <c r="L16" s="110"/>
      <c r="M16" s="114">
        <f t="shared" si="2"/>
        <v>5.2960893894794872</v>
      </c>
      <c r="N16" s="119"/>
      <c r="O16" s="119">
        <f t="shared" si="3"/>
        <v>28.094508621292427</v>
      </c>
      <c r="P16" s="119"/>
      <c r="Q16" s="143">
        <v>6022.4291634841793</v>
      </c>
    </row>
    <row r="17" spans="3:17" ht="15" customHeight="1" x14ac:dyDescent="0.2">
      <c r="C17" s="77" t="s">
        <v>7</v>
      </c>
      <c r="D17" s="24"/>
      <c r="E17" s="92">
        <v>653633</v>
      </c>
      <c r="F17" s="109"/>
      <c r="G17" s="117">
        <f t="shared" si="1"/>
        <v>3.108262606017266</v>
      </c>
      <c r="H17" s="118"/>
      <c r="I17" s="117">
        <f t="shared" si="4"/>
        <v>31.477630341426551</v>
      </c>
      <c r="J17" s="118"/>
      <c r="K17" s="139">
        <v>3970.1437449999999</v>
      </c>
      <c r="L17" s="109"/>
      <c r="M17" s="117">
        <f t="shared" si="2"/>
        <v>3.1558113712135549</v>
      </c>
      <c r="N17" s="118"/>
      <c r="O17" s="118">
        <f t="shared" si="3"/>
        <v>31.250319992505982</v>
      </c>
      <c r="P17" s="118"/>
      <c r="Q17" s="142">
        <v>6073.9646636568223</v>
      </c>
    </row>
    <row r="18" spans="3:17" ht="15" customHeight="1" x14ac:dyDescent="0.2">
      <c r="C18" s="77" t="s">
        <v>8</v>
      </c>
      <c r="D18" s="24"/>
      <c r="E18" s="92">
        <v>561398</v>
      </c>
      <c r="F18" s="109"/>
      <c r="G18" s="117">
        <f t="shared" si="1"/>
        <v>2.6696516401296768</v>
      </c>
      <c r="H18" s="118"/>
      <c r="I18" s="117">
        <f t="shared" si="4"/>
        <v>34.147281981556226</v>
      </c>
      <c r="J18" s="118"/>
      <c r="K18" s="139">
        <v>3365.4190699999999</v>
      </c>
      <c r="L18" s="109"/>
      <c r="M18" s="117">
        <f t="shared" si="2"/>
        <v>2.6751242403705326</v>
      </c>
      <c r="N18" s="118"/>
      <c r="O18" s="118">
        <f t="shared" si="3"/>
        <v>33.925444232876515</v>
      </c>
      <c r="P18" s="118"/>
      <c r="Q18" s="142">
        <v>5994.7115415445014</v>
      </c>
    </row>
    <row r="19" spans="3:17" ht="15" customHeight="1" x14ac:dyDescent="0.2">
      <c r="C19" s="77" t="s">
        <v>9</v>
      </c>
      <c r="D19" s="24"/>
      <c r="E19" s="92">
        <v>519505</v>
      </c>
      <c r="F19" s="109"/>
      <c r="G19" s="117">
        <f t="shared" si="1"/>
        <v>2.4704351909083533</v>
      </c>
      <c r="H19" s="118"/>
      <c r="I19" s="117">
        <f t="shared" si="4"/>
        <v>36.61771717246458</v>
      </c>
      <c r="J19" s="118"/>
      <c r="K19" s="139">
        <v>3096.5311099999999</v>
      </c>
      <c r="L19" s="109"/>
      <c r="M19" s="117">
        <f t="shared" si="2"/>
        <v>2.4613889863714573</v>
      </c>
      <c r="N19" s="118"/>
      <c r="O19" s="118">
        <f t="shared" si="3"/>
        <v>36.386833219247976</v>
      </c>
      <c r="P19" s="118"/>
      <c r="Q19" s="142">
        <v>5960.5414962319901</v>
      </c>
    </row>
    <row r="20" spans="3:17" ht="15" customHeight="1" x14ac:dyDescent="0.2">
      <c r="C20" s="77" t="s">
        <v>10</v>
      </c>
      <c r="D20" s="24"/>
      <c r="E20" s="92">
        <v>491752</v>
      </c>
      <c r="F20" s="109"/>
      <c r="G20" s="117">
        <f t="shared" si="1"/>
        <v>2.3384595836412827</v>
      </c>
      <c r="H20" s="118"/>
      <c r="I20" s="117">
        <f t="shared" si="4"/>
        <v>38.956176756105862</v>
      </c>
      <c r="J20" s="118"/>
      <c r="K20" s="139">
        <v>2923.2073599999999</v>
      </c>
      <c r="L20" s="109"/>
      <c r="M20" s="117">
        <f t="shared" si="2"/>
        <v>2.3236163775483538</v>
      </c>
      <c r="N20" s="118"/>
      <c r="O20" s="118">
        <f t="shared" si="3"/>
        <v>38.71044959679633</v>
      </c>
      <c r="P20" s="118"/>
      <c r="Q20" s="142">
        <v>5944.4747759033007</v>
      </c>
    </row>
    <row r="21" spans="3:17" ht="15" customHeight="1" x14ac:dyDescent="0.2">
      <c r="C21" s="79" t="s">
        <v>11</v>
      </c>
      <c r="D21" s="27"/>
      <c r="E21" s="93">
        <v>496616</v>
      </c>
      <c r="F21" s="110"/>
      <c r="G21" s="114">
        <f t="shared" si="1"/>
        <v>2.3615896724153624</v>
      </c>
      <c r="H21" s="119"/>
      <c r="I21" s="114">
        <f t="shared" si="4"/>
        <v>41.317766428521224</v>
      </c>
      <c r="J21" s="119"/>
      <c r="K21" s="140">
        <v>2944.0035549999998</v>
      </c>
      <c r="L21" s="110"/>
      <c r="M21" s="114">
        <f t="shared" si="2"/>
        <v>2.3401469801850032</v>
      </c>
      <c r="N21" s="119"/>
      <c r="O21" s="119">
        <f t="shared" si="3"/>
        <v>41.050596576981334</v>
      </c>
      <c r="P21" s="119"/>
      <c r="Q21" s="143">
        <v>5928.128684939672</v>
      </c>
    </row>
    <row r="22" spans="3:17" ht="15" customHeight="1" x14ac:dyDescent="0.2">
      <c r="C22" s="77" t="s">
        <v>12</v>
      </c>
      <c r="D22" s="24"/>
      <c r="E22" s="92">
        <v>502653</v>
      </c>
      <c r="F22" s="109"/>
      <c r="G22" s="117">
        <f t="shared" ref="G22:G59" si="5">E22/$E$59*100</f>
        <v>2.3902978027461845</v>
      </c>
      <c r="H22" s="118"/>
      <c r="I22" s="117">
        <f t="shared" ref="I22:I58" si="6">I21+G22</f>
        <v>43.708064231267407</v>
      </c>
      <c r="J22" s="118"/>
      <c r="K22" s="139">
        <v>2994.2838700000002</v>
      </c>
      <c r="L22" s="109"/>
      <c r="M22" s="117">
        <f t="shared" ref="M22:M59" si="7">K22/$K$59*100</f>
        <v>2.3801140947321873</v>
      </c>
      <c r="N22" s="118"/>
      <c r="O22" s="118">
        <f t="shared" ref="O22:O58" si="8">O21+M22</f>
        <v>43.43071067171352</v>
      </c>
      <c r="P22" s="118"/>
      <c r="Q22" s="142">
        <v>5956.9601096581537</v>
      </c>
    </row>
    <row r="23" spans="3:17" ht="15" customHeight="1" x14ac:dyDescent="0.2">
      <c r="C23" s="77" t="s">
        <v>13</v>
      </c>
      <c r="D23" s="24"/>
      <c r="E23" s="92">
        <v>857099</v>
      </c>
      <c r="F23" s="109"/>
      <c r="G23" s="117">
        <f t="shared" si="5"/>
        <v>4.0758174256116089</v>
      </c>
      <c r="H23" s="118"/>
      <c r="I23" s="117">
        <f t="shared" si="6"/>
        <v>47.783881656879018</v>
      </c>
      <c r="J23" s="118"/>
      <c r="K23" s="139">
        <v>5080.5506800000003</v>
      </c>
      <c r="L23" s="109"/>
      <c r="M23" s="117">
        <f t="shared" si="7"/>
        <v>4.0384582115353007</v>
      </c>
      <c r="N23" s="118"/>
      <c r="O23" s="118">
        <f t="shared" si="8"/>
        <v>47.46916888324882</v>
      </c>
      <c r="P23" s="118"/>
      <c r="Q23" s="142">
        <v>5927.6124228356348</v>
      </c>
    </row>
    <row r="24" spans="3:17" ht="15" customHeight="1" x14ac:dyDescent="0.2">
      <c r="C24" s="77" t="s">
        <v>14</v>
      </c>
      <c r="D24" s="24"/>
      <c r="E24" s="92">
        <v>849081</v>
      </c>
      <c r="F24" s="109"/>
      <c r="G24" s="117">
        <f t="shared" si="5"/>
        <v>4.0376889198980868</v>
      </c>
      <c r="H24" s="118"/>
      <c r="I24" s="117">
        <f t="shared" si="6"/>
        <v>51.821570576777106</v>
      </c>
      <c r="J24" s="118"/>
      <c r="K24" s="139">
        <v>5076.6615599999996</v>
      </c>
      <c r="L24" s="109"/>
      <c r="M24" s="117">
        <f t="shared" si="7"/>
        <v>4.0353668047983344</v>
      </c>
      <c r="N24" s="118"/>
      <c r="O24" s="118">
        <f t="shared" si="8"/>
        <v>51.504535688047156</v>
      </c>
      <c r="P24" s="118"/>
      <c r="Q24" s="142">
        <v>5979.0073738547908</v>
      </c>
    </row>
    <row r="25" spans="3:17" ht="15" customHeight="1" x14ac:dyDescent="0.2">
      <c r="C25" s="77" t="s">
        <v>15</v>
      </c>
      <c r="D25" s="24"/>
      <c r="E25" s="92">
        <v>844687</v>
      </c>
      <c r="F25" s="109"/>
      <c r="G25" s="117">
        <f t="shared" si="5"/>
        <v>4.0167938520376207</v>
      </c>
      <c r="H25" s="118"/>
      <c r="I25" s="117">
        <f t="shared" si="6"/>
        <v>55.838364428814728</v>
      </c>
      <c r="J25" s="118"/>
      <c r="K25" s="139">
        <v>5072.2172799999998</v>
      </c>
      <c r="L25" s="109"/>
      <c r="M25" s="117">
        <f t="shared" si="7"/>
        <v>4.0318341091929124</v>
      </c>
      <c r="N25" s="118"/>
      <c r="O25" s="118">
        <f t="shared" si="8"/>
        <v>55.53636979724007</v>
      </c>
      <c r="P25" s="118"/>
      <c r="Q25" s="142">
        <v>6004.8482810792639</v>
      </c>
    </row>
    <row r="26" spans="3:17" ht="15" customHeight="1" x14ac:dyDescent="0.2">
      <c r="C26" s="79" t="s">
        <v>16</v>
      </c>
      <c r="D26" s="27"/>
      <c r="E26" s="93">
        <v>828331</v>
      </c>
      <c r="F26" s="110"/>
      <c r="G26" s="114">
        <f t="shared" si="5"/>
        <v>3.9390151242438618</v>
      </c>
      <c r="H26" s="119"/>
      <c r="I26" s="114">
        <f t="shared" si="6"/>
        <v>59.777379553058587</v>
      </c>
      <c r="J26" s="119"/>
      <c r="K26" s="140">
        <v>4989.7074249999996</v>
      </c>
      <c r="L26" s="110"/>
      <c r="M26" s="114">
        <f t="shared" si="7"/>
        <v>3.9662481870272193</v>
      </c>
      <c r="N26" s="119"/>
      <c r="O26" s="119">
        <f t="shared" si="8"/>
        <v>59.502617984267289</v>
      </c>
      <c r="P26" s="119"/>
      <c r="Q26" s="143">
        <v>6023.8086284347683</v>
      </c>
    </row>
    <row r="27" spans="3:17" ht="15" customHeight="1" x14ac:dyDescent="0.2">
      <c r="C27" s="77" t="s">
        <v>17</v>
      </c>
      <c r="D27" s="24"/>
      <c r="E27" s="92">
        <v>780864</v>
      </c>
      <c r="F27" s="109"/>
      <c r="G27" s="117">
        <f t="shared" si="5"/>
        <v>3.7132922780598077</v>
      </c>
      <c r="H27" s="118"/>
      <c r="I27" s="117">
        <f t="shared" si="6"/>
        <v>63.490671831118398</v>
      </c>
      <c r="J27" s="118"/>
      <c r="K27" s="139">
        <v>4725.2040399999996</v>
      </c>
      <c r="L27" s="109"/>
      <c r="M27" s="117">
        <f t="shared" si="7"/>
        <v>3.755998169969593</v>
      </c>
      <c r="N27" s="118"/>
      <c r="O27" s="118">
        <f t="shared" si="8"/>
        <v>63.258616154236883</v>
      </c>
      <c r="P27" s="118"/>
      <c r="Q27" s="142">
        <v>6051.2509732808785</v>
      </c>
    </row>
    <row r="28" spans="3:17" ht="15" customHeight="1" x14ac:dyDescent="0.2">
      <c r="C28" s="77" t="s">
        <v>18</v>
      </c>
      <c r="D28" s="24"/>
      <c r="E28" s="92">
        <v>670478</v>
      </c>
      <c r="F28" s="109"/>
      <c r="G28" s="117">
        <f t="shared" si="5"/>
        <v>3.1883667066339134</v>
      </c>
      <c r="H28" s="118"/>
      <c r="I28" s="117">
        <f t="shared" si="6"/>
        <v>66.679038537752305</v>
      </c>
      <c r="J28" s="118"/>
      <c r="K28" s="139">
        <v>4073.1214100000002</v>
      </c>
      <c r="L28" s="109"/>
      <c r="M28" s="117">
        <f t="shared" si="7"/>
        <v>3.2376668674024014</v>
      </c>
      <c r="N28" s="118"/>
      <c r="O28" s="118">
        <f t="shared" si="8"/>
        <v>66.496283021639286</v>
      </c>
      <c r="P28" s="118"/>
      <c r="Q28" s="142">
        <v>6074.9516166078529</v>
      </c>
    </row>
    <row r="29" spans="3:17" ht="15" customHeight="1" x14ac:dyDescent="0.2">
      <c r="C29" s="77" t="s">
        <v>19</v>
      </c>
      <c r="D29" s="24"/>
      <c r="E29" s="92">
        <v>587268</v>
      </c>
      <c r="F29" s="109"/>
      <c r="G29" s="117">
        <f t="shared" si="5"/>
        <v>2.7926728976513546</v>
      </c>
      <c r="H29" s="118"/>
      <c r="I29" s="117">
        <f t="shared" si="6"/>
        <v>69.471711435403662</v>
      </c>
      <c r="J29" s="118"/>
      <c r="K29" s="139">
        <v>3566.8015049999999</v>
      </c>
      <c r="L29" s="109"/>
      <c r="M29" s="117">
        <f t="shared" si="7"/>
        <v>2.8352003028899455</v>
      </c>
      <c r="N29" s="118"/>
      <c r="O29" s="118">
        <f t="shared" si="8"/>
        <v>69.331483324529231</v>
      </c>
      <c r="P29" s="118"/>
      <c r="Q29" s="142">
        <v>6073.5499039620754</v>
      </c>
    </row>
    <row r="30" spans="3:17" ht="15" customHeight="1" x14ac:dyDescent="0.2">
      <c r="C30" s="77" t="s">
        <v>20</v>
      </c>
      <c r="D30" s="24"/>
      <c r="E30" s="92">
        <v>536968</v>
      </c>
      <c r="F30" s="109"/>
      <c r="G30" s="117">
        <f t="shared" si="5"/>
        <v>2.5534781062582201</v>
      </c>
      <c r="H30" s="118"/>
      <c r="I30" s="117">
        <f t="shared" si="6"/>
        <v>72.025189541661888</v>
      </c>
      <c r="J30" s="118"/>
      <c r="K30" s="139">
        <v>3251.9526049999999</v>
      </c>
      <c r="L30" s="109"/>
      <c r="M30" s="117">
        <f t="shared" si="7"/>
        <v>2.5849313447230213</v>
      </c>
      <c r="N30" s="118"/>
      <c r="O30" s="118">
        <f t="shared" si="8"/>
        <v>71.916414669252248</v>
      </c>
      <c r="P30" s="118"/>
      <c r="Q30" s="142">
        <v>6056.1385501556888</v>
      </c>
    </row>
    <row r="31" spans="3:17" ht="15" customHeight="1" x14ac:dyDescent="0.2">
      <c r="C31" s="79" t="s">
        <v>21</v>
      </c>
      <c r="D31" s="27"/>
      <c r="E31" s="93">
        <v>489641</v>
      </c>
      <c r="F31" s="110"/>
      <c r="G31" s="114">
        <f t="shared" si="5"/>
        <v>2.3284210109846049</v>
      </c>
      <c r="H31" s="119"/>
      <c r="I31" s="114">
        <f t="shared" si="6"/>
        <v>74.353610552646487</v>
      </c>
      <c r="J31" s="119"/>
      <c r="K31" s="140">
        <v>2954.1050850000001</v>
      </c>
      <c r="L31" s="110"/>
      <c r="M31" s="114">
        <f t="shared" si="7"/>
        <v>2.3481765441726559</v>
      </c>
      <c r="N31" s="119"/>
      <c r="O31" s="119">
        <f t="shared" si="8"/>
        <v>74.264591213424907</v>
      </c>
      <c r="P31" s="119"/>
      <c r="Q31" s="143">
        <v>6033.2061346986875</v>
      </c>
    </row>
    <row r="32" spans="3:17" ht="15" customHeight="1" x14ac:dyDescent="0.2">
      <c r="C32" s="77" t="s">
        <v>22</v>
      </c>
      <c r="D32" s="24"/>
      <c r="E32" s="92">
        <v>469680</v>
      </c>
      <c r="F32" s="109"/>
      <c r="G32" s="117">
        <f t="shared" si="5"/>
        <v>2.2334991972470633</v>
      </c>
      <c r="H32" s="118"/>
      <c r="I32" s="117">
        <f t="shared" si="6"/>
        <v>76.587109749893557</v>
      </c>
      <c r="J32" s="118"/>
      <c r="K32" s="139">
        <v>2821.8258900000001</v>
      </c>
      <c r="L32" s="109"/>
      <c r="M32" s="117">
        <f t="shared" si="7"/>
        <v>2.2430296742937732</v>
      </c>
      <c r="N32" s="118"/>
      <c r="O32" s="118">
        <f t="shared" si="8"/>
        <v>76.507620887718687</v>
      </c>
      <c r="P32" s="118"/>
      <c r="Q32" s="142">
        <v>6007.9754087889623</v>
      </c>
    </row>
    <row r="33" spans="3:17" ht="15" customHeight="1" x14ac:dyDescent="0.2">
      <c r="C33" s="77" t="s">
        <v>23</v>
      </c>
      <c r="D33" s="24"/>
      <c r="E33" s="92">
        <v>898805</v>
      </c>
      <c r="F33" s="109"/>
      <c r="G33" s="117">
        <f t="shared" si="5"/>
        <v>4.274144621831133</v>
      </c>
      <c r="H33" s="118"/>
      <c r="I33" s="117">
        <f t="shared" si="6"/>
        <v>80.861254371724684</v>
      </c>
      <c r="J33" s="118"/>
      <c r="K33" s="139">
        <v>5446.1902899999995</v>
      </c>
      <c r="L33" s="109"/>
      <c r="M33" s="117">
        <f t="shared" si="7"/>
        <v>4.3290999900495661</v>
      </c>
      <c r="N33" s="118"/>
      <c r="O33" s="118">
        <f t="shared" si="8"/>
        <v>80.836720877768258</v>
      </c>
      <c r="P33" s="118"/>
      <c r="Q33" s="142">
        <v>6059.3680386735723</v>
      </c>
    </row>
    <row r="34" spans="3:17" ht="15" customHeight="1" x14ac:dyDescent="0.2">
      <c r="C34" s="77" t="s">
        <v>24</v>
      </c>
      <c r="D34" s="24"/>
      <c r="E34" s="92">
        <v>830540</v>
      </c>
      <c r="F34" s="109"/>
      <c r="G34" s="117">
        <f t="shared" si="5"/>
        <v>3.949519722537846</v>
      </c>
      <c r="H34" s="118"/>
      <c r="I34" s="117">
        <f t="shared" si="6"/>
        <v>84.810774094262527</v>
      </c>
      <c r="J34" s="118"/>
      <c r="K34" s="139">
        <v>5155.1371049999998</v>
      </c>
      <c r="L34" s="109"/>
      <c r="M34" s="117">
        <f t="shared" si="7"/>
        <v>4.0977459107400467</v>
      </c>
      <c r="N34" s="118"/>
      <c r="O34" s="118">
        <f t="shared" si="8"/>
        <v>84.934466788508303</v>
      </c>
      <c r="P34" s="118"/>
      <c r="Q34" s="142">
        <v>6206.9702904134656</v>
      </c>
    </row>
    <row r="35" spans="3:17" ht="15" customHeight="1" x14ac:dyDescent="0.2">
      <c r="C35" s="77" t="s">
        <v>25</v>
      </c>
      <c r="D35" s="24"/>
      <c r="E35" s="92">
        <v>653256</v>
      </c>
      <c r="F35" s="109"/>
      <c r="G35" s="117">
        <f t="shared" si="5"/>
        <v>3.1064698339227292</v>
      </c>
      <c r="H35" s="118"/>
      <c r="I35" s="117">
        <f t="shared" si="6"/>
        <v>87.917243928185258</v>
      </c>
      <c r="J35" s="118"/>
      <c r="K35" s="139">
        <v>4014.5168050000002</v>
      </c>
      <c r="L35" s="109"/>
      <c r="M35" s="117">
        <f t="shared" si="7"/>
        <v>3.1910828919235792</v>
      </c>
      <c r="N35" s="118"/>
      <c r="O35" s="118">
        <f t="shared" si="8"/>
        <v>88.125549680431888</v>
      </c>
      <c r="P35" s="118"/>
      <c r="Q35" s="142">
        <v>6145.3959933012475</v>
      </c>
    </row>
    <row r="36" spans="3:17" ht="15" customHeight="1" x14ac:dyDescent="0.2">
      <c r="C36" s="79" t="s">
        <v>26</v>
      </c>
      <c r="D36" s="27"/>
      <c r="E36" s="93">
        <v>447985</v>
      </c>
      <c r="F36" s="110"/>
      <c r="G36" s="114">
        <f t="shared" si="5"/>
        <v>2.1303315829473801</v>
      </c>
      <c r="H36" s="119"/>
      <c r="I36" s="114">
        <f t="shared" si="6"/>
        <v>90.047575511132635</v>
      </c>
      <c r="J36" s="119"/>
      <c r="K36" s="140">
        <v>2675.4459499999998</v>
      </c>
      <c r="L36" s="110"/>
      <c r="M36" s="114">
        <f t="shared" si="7"/>
        <v>2.1266743207246899</v>
      </c>
      <c r="N36" s="119"/>
      <c r="O36" s="119">
        <f t="shared" si="8"/>
        <v>90.252224001156577</v>
      </c>
      <c r="P36" s="119"/>
      <c r="Q36" s="143">
        <v>5972.1775282654553</v>
      </c>
    </row>
    <row r="37" spans="3:17" ht="15" customHeight="1" x14ac:dyDescent="0.2">
      <c r="C37" s="77" t="s">
        <v>27</v>
      </c>
      <c r="D37" s="24"/>
      <c r="E37" s="92">
        <v>324357</v>
      </c>
      <c r="F37" s="109"/>
      <c r="G37" s="117">
        <f t="shared" si="5"/>
        <v>1.5424354861213285</v>
      </c>
      <c r="H37" s="118"/>
      <c r="I37" s="117">
        <f t="shared" si="6"/>
        <v>91.59001099725397</v>
      </c>
      <c r="J37" s="118"/>
      <c r="K37" s="139">
        <v>1917.9666</v>
      </c>
      <c r="L37" s="109"/>
      <c r="M37" s="117">
        <f t="shared" si="7"/>
        <v>1.5245646492046094</v>
      </c>
      <c r="N37" s="118"/>
      <c r="O37" s="118">
        <f t="shared" si="8"/>
        <v>91.776788650361183</v>
      </c>
      <c r="P37" s="118"/>
      <c r="Q37" s="142">
        <v>5913.1346016888801</v>
      </c>
    </row>
    <row r="38" spans="3:17" ht="15" customHeight="1" x14ac:dyDescent="0.2">
      <c r="C38" s="77" t="s">
        <v>28</v>
      </c>
      <c r="D38" s="24"/>
      <c r="E38" s="92">
        <v>243561</v>
      </c>
      <c r="F38" s="109"/>
      <c r="G38" s="117">
        <f t="shared" si="5"/>
        <v>1.1582211249801819</v>
      </c>
      <c r="H38" s="118"/>
      <c r="I38" s="117">
        <f t="shared" si="6"/>
        <v>92.748232122234157</v>
      </c>
      <c r="J38" s="118"/>
      <c r="K38" s="139">
        <v>1434.376665</v>
      </c>
      <c r="L38" s="109"/>
      <c r="M38" s="117">
        <f t="shared" si="7"/>
        <v>1.1401658178526168</v>
      </c>
      <c r="N38" s="118"/>
      <c r="O38" s="118">
        <f t="shared" si="8"/>
        <v>92.916954468213802</v>
      </c>
      <c r="P38" s="118"/>
      <c r="Q38" s="142">
        <v>5889.188601623413</v>
      </c>
    </row>
    <row r="39" spans="3:17" ht="15" customHeight="1" x14ac:dyDescent="0.2">
      <c r="C39" s="77" t="s">
        <v>29</v>
      </c>
      <c r="D39" s="24"/>
      <c r="E39" s="92">
        <v>195047</v>
      </c>
      <c r="F39" s="109"/>
      <c r="G39" s="117">
        <f t="shared" si="5"/>
        <v>0.92751941305878016</v>
      </c>
      <c r="H39" s="118"/>
      <c r="I39" s="117">
        <f t="shared" si="6"/>
        <v>93.675751535292932</v>
      </c>
      <c r="J39" s="118"/>
      <c r="K39" s="139">
        <v>1142.8351849999999</v>
      </c>
      <c r="L39" s="109"/>
      <c r="M39" s="117">
        <f t="shared" si="7"/>
        <v>0.90842359972181475</v>
      </c>
      <c r="N39" s="118"/>
      <c r="O39" s="118">
        <f t="shared" si="8"/>
        <v>93.825378067935617</v>
      </c>
      <c r="P39" s="118"/>
      <c r="Q39" s="142">
        <v>5859.2810194465947</v>
      </c>
    </row>
    <row r="40" spans="3:17" ht="15" customHeight="1" x14ac:dyDescent="0.2">
      <c r="C40" s="77" t="s">
        <v>30</v>
      </c>
      <c r="D40" s="24"/>
      <c r="E40" s="92">
        <v>160230</v>
      </c>
      <c r="F40" s="109"/>
      <c r="G40" s="117">
        <f t="shared" si="5"/>
        <v>0.76195191699645914</v>
      </c>
      <c r="H40" s="118"/>
      <c r="I40" s="117">
        <f t="shared" si="6"/>
        <v>94.437703452289398</v>
      </c>
      <c r="J40" s="118"/>
      <c r="K40" s="139">
        <v>935.68825000000004</v>
      </c>
      <c r="L40" s="109"/>
      <c r="M40" s="117">
        <f t="shared" si="7"/>
        <v>0.74376541730503809</v>
      </c>
      <c r="N40" s="118"/>
      <c r="O40" s="118">
        <f t="shared" si="8"/>
        <v>94.569143485240659</v>
      </c>
      <c r="P40" s="118"/>
      <c r="Q40" s="142">
        <v>5839.657055482744</v>
      </c>
    </row>
    <row r="41" spans="3:17" ht="15" customHeight="1" x14ac:dyDescent="0.2">
      <c r="C41" s="79" t="s">
        <v>31</v>
      </c>
      <c r="D41" s="27"/>
      <c r="E41" s="93">
        <v>137543</v>
      </c>
      <c r="F41" s="110"/>
      <c r="G41" s="114">
        <f t="shared" si="5"/>
        <v>0.65406698195995738</v>
      </c>
      <c r="H41" s="119"/>
      <c r="I41" s="114">
        <f t="shared" si="6"/>
        <v>95.091770434249355</v>
      </c>
      <c r="J41" s="119"/>
      <c r="K41" s="140">
        <v>801.06161999999995</v>
      </c>
      <c r="L41" s="110"/>
      <c r="M41" s="114">
        <f t="shared" si="7"/>
        <v>0.63675260439184711</v>
      </c>
      <c r="N41" s="119"/>
      <c r="O41" s="119">
        <f t="shared" si="8"/>
        <v>95.205896089632503</v>
      </c>
      <c r="P41" s="119"/>
      <c r="Q41" s="143">
        <v>5824.0813418349171</v>
      </c>
    </row>
    <row r="42" spans="3:17" ht="15" customHeight="1" x14ac:dyDescent="0.2">
      <c r="C42" s="77" t="s">
        <v>32</v>
      </c>
      <c r="D42" s="24"/>
      <c r="E42" s="92">
        <v>115933</v>
      </c>
      <c r="F42" s="109"/>
      <c r="G42" s="117">
        <f t="shared" si="5"/>
        <v>0.55130357357018345</v>
      </c>
      <c r="H42" s="118"/>
      <c r="I42" s="117">
        <f t="shared" si="6"/>
        <v>95.643074007819536</v>
      </c>
      <c r="J42" s="118"/>
      <c r="K42" s="139">
        <v>674.36117000000002</v>
      </c>
      <c r="L42" s="109"/>
      <c r="M42" s="117">
        <f t="shared" si="7"/>
        <v>0.53604020037588773</v>
      </c>
      <c r="N42" s="118"/>
      <c r="O42" s="118">
        <f t="shared" si="8"/>
        <v>95.741936290008397</v>
      </c>
      <c r="P42" s="118"/>
      <c r="Q42" s="142">
        <v>5816.8180759576653</v>
      </c>
    </row>
    <row r="43" spans="3:17" ht="15" customHeight="1" x14ac:dyDescent="0.2">
      <c r="C43" s="77" t="s">
        <v>33</v>
      </c>
      <c r="D43" s="24"/>
      <c r="E43" s="92">
        <v>182669</v>
      </c>
      <c r="F43" s="109"/>
      <c r="G43" s="117">
        <f t="shared" si="5"/>
        <v>0.868657521848756</v>
      </c>
      <c r="H43" s="118"/>
      <c r="I43" s="117">
        <f t="shared" si="6"/>
        <v>96.511731529668296</v>
      </c>
      <c r="J43" s="118"/>
      <c r="K43" s="139">
        <v>1061.884965</v>
      </c>
      <c r="L43" s="109"/>
      <c r="M43" s="117">
        <f t="shared" si="7"/>
        <v>0.84407740946107934</v>
      </c>
      <c r="N43" s="118"/>
      <c r="O43" s="118">
        <f t="shared" si="8"/>
        <v>96.586013699469476</v>
      </c>
      <c r="P43" s="118"/>
      <c r="Q43" s="142">
        <v>5813.1646037368137</v>
      </c>
    </row>
    <row r="44" spans="3:17" ht="15" customHeight="1" x14ac:dyDescent="0.2">
      <c r="C44" s="77" t="s">
        <v>34</v>
      </c>
      <c r="D44" s="24"/>
      <c r="E44" s="92">
        <v>136084</v>
      </c>
      <c r="F44" s="109"/>
      <c r="G44" s="117">
        <f t="shared" si="5"/>
        <v>0.64712890640046272</v>
      </c>
      <c r="H44" s="118"/>
      <c r="I44" s="117">
        <f t="shared" si="6"/>
        <v>97.158860436068764</v>
      </c>
      <c r="J44" s="118"/>
      <c r="K44" s="139">
        <v>790.96951000000001</v>
      </c>
      <c r="L44" s="109"/>
      <c r="M44" s="117">
        <f t="shared" si="7"/>
        <v>0.6287305282295802</v>
      </c>
      <c r="N44" s="118"/>
      <c r="O44" s="118">
        <f t="shared" si="8"/>
        <v>97.214744227699057</v>
      </c>
      <c r="P44" s="118"/>
      <c r="Q44" s="142">
        <v>5812.3622909379501</v>
      </c>
    </row>
    <row r="45" spans="3:17" ht="15" customHeight="1" x14ac:dyDescent="0.2">
      <c r="C45" s="77" t="s">
        <v>35</v>
      </c>
      <c r="D45" s="24"/>
      <c r="E45" s="92">
        <v>104810</v>
      </c>
      <c r="F45" s="109"/>
      <c r="G45" s="117">
        <f t="shared" si="5"/>
        <v>0.49840966373587259</v>
      </c>
      <c r="H45" s="118"/>
      <c r="I45" s="117">
        <f t="shared" si="6"/>
        <v>97.657270099804634</v>
      </c>
      <c r="J45" s="118"/>
      <c r="K45" s="139">
        <v>609.06139499999995</v>
      </c>
      <c r="L45" s="109"/>
      <c r="M45" s="117">
        <f t="shared" si="7"/>
        <v>0.48413432851867444</v>
      </c>
      <c r="N45" s="118"/>
      <c r="O45" s="118">
        <f t="shared" si="8"/>
        <v>97.698878556217736</v>
      </c>
      <c r="P45" s="118"/>
      <c r="Q45" s="142">
        <v>5811.1000381642971</v>
      </c>
    </row>
    <row r="46" spans="3:17" ht="15" customHeight="1" x14ac:dyDescent="0.2">
      <c r="C46" s="79" t="s">
        <v>36</v>
      </c>
      <c r="D46" s="27"/>
      <c r="E46" s="93">
        <v>80137</v>
      </c>
      <c r="F46" s="110"/>
      <c r="G46" s="114">
        <f t="shared" si="5"/>
        <v>0.38108057649844124</v>
      </c>
      <c r="H46" s="119"/>
      <c r="I46" s="114">
        <f t="shared" si="6"/>
        <v>98.038350676303082</v>
      </c>
      <c r="J46" s="119"/>
      <c r="K46" s="140">
        <v>466.83223500000003</v>
      </c>
      <c r="L46" s="110"/>
      <c r="M46" s="114">
        <f t="shared" si="7"/>
        <v>0.37107837153690731</v>
      </c>
      <c r="N46" s="119"/>
      <c r="O46" s="119">
        <f t="shared" si="8"/>
        <v>98.069956927754646</v>
      </c>
      <c r="P46" s="119"/>
      <c r="Q46" s="143">
        <v>5825.4268939441208</v>
      </c>
    </row>
    <row r="47" spans="3:17" ht="15" customHeight="1" x14ac:dyDescent="0.2">
      <c r="C47" s="77" t="s">
        <v>37</v>
      </c>
      <c r="D47" s="24"/>
      <c r="E47" s="92">
        <v>62299</v>
      </c>
      <c r="F47" s="109"/>
      <c r="G47" s="117">
        <f t="shared" si="5"/>
        <v>0.29625439978132934</v>
      </c>
      <c r="H47" s="118"/>
      <c r="I47" s="117">
        <f t="shared" si="6"/>
        <v>98.334605076084415</v>
      </c>
      <c r="J47" s="118"/>
      <c r="K47" s="139">
        <v>362.95788499999998</v>
      </c>
      <c r="L47" s="109"/>
      <c r="M47" s="117">
        <f t="shared" si="7"/>
        <v>0.288510113065093</v>
      </c>
      <c r="N47" s="118"/>
      <c r="O47" s="118">
        <f t="shared" si="8"/>
        <v>98.358467040819733</v>
      </c>
      <c r="P47" s="118"/>
      <c r="Q47" s="142">
        <v>5826.062777893706</v>
      </c>
    </row>
    <row r="48" spans="3:17" ht="15" customHeight="1" x14ac:dyDescent="0.2">
      <c r="C48" s="77" t="s">
        <v>38</v>
      </c>
      <c r="D48" s="24"/>
      <c r="E48" s="92">
        <v>48524</v>
      </c>
      <c r="F48" s="109"/>
      <c r="G48" s="117">
        <f t="shared" si="5"/>
        <v>0.23074926555786168</v>
      </c>
      <c r="H48" s="118"/>
      <c r="I48" s="117">
        <f t="shared" si="6"/>
        <v>98.565354341642276</v>
      </c>
      <c r="J48" s="118"/>
      <c r="K48" s="139">
        <v>283.355255</v>
      </c>
      <c r="L48" s="109"/>
      <c r="M48" s="117">
        <f t="shared" si="7"/>
        <v>0.22523510312398437</v>
      </c>
      <c r="N48" s="118"/>
      <c r="O48" s="118">
        <f t="shared" si="8"/>
        <v>98.583702143943711</v>
      </c>
      <c r="P48" s="118"/>
      <c r="Q48" s="142">
        <v>5839.486748825324</v>
      </c>
    </row>
    <row r="49" spans="3:17" ht="15" customHeight="1" x14ac:dyDescent="0.2">
      <c r="C49" s="77" t="s">
        <v>39</v>
      </c>
      <c r="D49" s="24"/>
      <c r="E49" s="92">
        <v>116501</v>
      </c>
      <c r="F49" s="109"/>
      <c r="G49" s="117">
        <f t="shared" si="5"/>
        <v>0.55400462012110385</v>
      </c>
      <c r="H49" s="118"/>
      <c r="I49" s="117">
        <f t="shared" si="6"/>
        <v>99.119358961763382</v>
      </c>
      <c r="J49" s="118"/>
      <c r="K49" s="139">
        <v>682.92728499999998</v>
      </c>
      <c r="L49" s="109"/>
      <c r="M49" s="117">
        <f t="shared" si="7"/>
        <v>0.54284928459561355</v>
      </c>
      <c r="N49" s="118"/>
      <c r="O49" s="118">
        <f t="shared" si="8"/>
        <v>99.126551428539329</v>
      </c>
      <c r="P49" s="118"/>
      <c r="Q49" s="142">
        <v>5861.9864636355051</v>
      </c>
    </row>
    <row r="50" spans="3:17" ht="15" customHeight="1" x14ac:dyDescent="0.2">
      <c r="C50" s="77" t="s">
        <v>40</v>
      </c>
      <c r="D50" s="24"/>
      <c r="E50" s="92">
        <v>56635</v>
      </c>
      <c r="F50" s="109"/>
      <c r="G50" s="117">
        <f t="shared" si="5"/>
        <v>0.26932002009046035</v>
      </c>
      <c r="H50" s="118"/>
      <c r="I50" s="117">
        <f t="shared" si="6"/>
        <v>99.388678981853843</v>
      </c>
      <c r="J50" s="118"/>
      <c r="K50" s="139">
        <v>334.04283500000003</v>
      </c>
      <c r="L50" s="109"/>
      <c r="M50" s="117">
        <f t="shared" si="7"/>
        <v>0.26552594688619097</v>
      </c>
      <c r="N50" s="118"/>
      <c r="O50" s="118">
        <f t="shared" si="8"/>
        <v>99.392077375425515</v>
      </c>
      <c r="P50" s="118"/>
      <c r="Q50" s="142">
        <v>5898.1695947735498</v>
      </c>
    </row>
    <row r="51" spans="3:17" ht="15" customHeight="1" x14ac:dyDescent="0.2">
      <c r="C51" s="79" t="s">
        <v>41</v>
      </c>
      <c r="D51" s="27"/>
      <c r="E51" s="93">
        <v>32634</v>
      </c>
      <c r="F51" s="110"/>
      <c r="G51" s="114">
        <f t="shared" si="5"/>
        <v>0.15518653722313203</v>
      </c>
      <c r="H51" s="119"/>
      <c r="I51" s="114">
        <f t="shared" si="6"/>
        <v>99.543865519076974</v>
      </c>
      <c r="J51" s="119"/>
      <c r="K51" s="140">
        <v>192.89535000000001</v>
      </c>
      <c r="L51" s="110"/>
      <c r="M51" s="114">
        <f t="shared" si="7"/>
        <v>0.15332979813410222</v>
      </c>
      <c r="N51" s="119"/>
      <c r="O51" s="119">
        <f t="shared" si="8"/>
        <v>99.545407173559624</v>
      </c>
      <c r="P51" s="119"/>
      <c r="Q51" s="143">
        <v>5910.8705644419933</v>
      </c>
    </row>
    <row r="52" spans="3:17" ht="15" customHeight="1" x14ac:dyDescent="0.2">
      <c r="C52" s="77" t="s">
        <v>42</v>
      </c>
      <c r="D52" s="24"/>
      <c r="E52" s="92">
        <v>20913</v>
      </c>
      <c r="F52" s="109"/>
      <c r="G52" s="117">
        <f t="shared" si="5"/>
        <v>9.9448919928521173E-2</v>
      </c>
      <c r="H52" s="118"/>
      <c r="I52" s="117">
        <f t="shared" si="6"/>
        <v>99.643314439005493</v>
      </c>
      <c r="J52" s="118"/>
      <c r="K52" s="139">
        <v>123.929625</v>
      </c>
      <c r="L52" s="109"/>
      <c r="M52" s="117">
        <f t="shared" si="7"/>
        <v>9.8509914231136142E-2</v>
      </c>
      <c r="N52" s="118"/>
      <c r="O52" s="118">
        <f t="shared" si="8"/>
        <v>99.643917087790754</v>
      </c>
      <c r="P52" s="118"/>
      <c r="Q52" s="142">
        <v>5925.9611246593031</v>
      </c>
    </row>
    <row r="53" spans="3:17" ht="15" customHeight="1" x14ac:dyDescent="0.2">
      <c r="C53" s="83" t="s">
        <v>43</v>
      </c>
      <c r="D53" s="33"/>
      <c r="E53" s="92">
        <v>14661</v>
      </c>
      <c r="F53" s="109"/>
      <c r="G53" s="117">
        <f t="shared" si="5"/>
        <v>6.9718386413811936E-2</v>
      </c>
      <c r="H53" s="118"/>
      <c r="I53" s="117">
        <f t="shared" si="6"/>
        <v>99.713032825419305</v>
      </c>
      <c r="J53" s="118"/>
      <c r="K53" s="139">
        <v>86.989159999999998</v>
      </c>
      <c r="L53" s="109"/>
      <c r="M53" s="117">
        <f t="shared" si="7"/>
        <v>6.9146458650533149E-2</v>
      </c>
      <c r="N53" s="118"/>
      <c r="O53" s="118">
        <f t="shared" si="8"/>
        <v>99.71306354644129</v>
      </c>
      <c r="P53" s="118"/>
      <c r="Q53" s="142">
        <v>5933.3715299092828</v>
      </c>
    </row>
    <row r="54" spans="3:17" ht="15" customHeight="1" x14ac:dyDescent="0.2">
      <c r="C54" s="85" t="s">
        <v>44</v>
      </c>
      <c r="D54" s="35"/>
      <c r="E54" s="92">
        <v>10306</v>
      </c>
      <c r="F54" s="109"/>
      <c r="G54" s="117">
        <f t="shared" si="5"/>
        <v>4.9008777735539584E-2</v>
      </c>
      <c r="H54" s="118"/>
      <c r="I54" s="117">
        <f t="shared" si="6"/>
        <v>99.762041603154842</v>
      </c>
      <c r="J54" s="118"/>
      <c r="K54" s="139">
        <v>60.988965</v>
      </c>
      <c r="L54" s="109"/>
      <c r="M54" s="117">
        <f t="shared" si="7"/>
        <v>4.8479269675799991E-2</v>
      </c>
      <c r="N54" s="118"/>
      <c r="O54" s="118">
        <f t="shared" si="8"/>
        <v>99.761542816117085</v>
      </c>
      <c r="P54" s="118"/>
      <c r="Q54" s="142">
        <v>5917.8114690471566</v>
      </c>
    </row>
    <row r="55" spans="3:17" ht="15" customHeight="1" x14ac:dyDescent="0.2">
      <c r="C55" s="85" t="s">
        <v>45</v>
      </c>
      <c r="D55" s="35"/>
      <c r="E55" s="92">
        <v>24160</v>
      </c>
      <c r="F55" s="109"/>
      <c r="G55" s="117">
        <f t="shared" si="5"/>
        <v>0.11488958568704019</v>
      </c>
      <c r="H55" s="118"/>
      <c r="I55" s="117">
        <f t="shared" si="6"/>
        <v>99.87693118884188</v>
      </c>
      <c r="J55" s="118"/>
      <c r="K55" s="139">
        <v>144.271805</v>
      </c>
      <c r="L55" s="109"/>
      <c r="M55" s="117">
        <f t="shared" si="7"/>
        <v>0.11467962673590917</v>
      </c>
      <c r="N55" s="118"/>
      <c r="O55" s="118">
        <f t="shared" si="8"/>
        <v>99.876222442852992</v>
      </c>
      <c r="P55" s="118"/>
      <c r="Q55" s="142">
        <v>5971.5151076158936</v>
      </c>
    </row>
    <row r="56" spans="3:17" ht="15" customHeight="1" x14ac:dyDescent="0.2">
      <c r="C56" s="87" t="s">
        <v>46</v>
      </c>
      <c r="D56" s="37"/>
      <c r="E56" s="93">
        <v>9211</v>
      </c>
      <c r="F56" s="110"/>
      <c r="G56" s="114">
        <f t="shared" si="5"/>
        <v>4.3801654543184076E-2</v>
      </c>
      <c r="H56" s="119"/>
      <c r="I56" s="114">
        <f t="shared" si="6"/>
        <v>99.920732843385068</v>
      </c>
      <c r="J56" s="119"/>
      <c r="K56" s="140">
        <v>55.168210000000002</v>
      </c>
      <c r="L56" s="110"/>
      <c r="M56" s="114">
        <f t="shared" si="7"/>
        <v>4.3852433470893723E-2</v>
      </c>
      <c r="N56" s="119"/>
      <c r="O56" s="119">
        <f t="shared" si="8"/>
        <v>99.920074876323881</v>
      </c>
      <c r="P56" s="119"/>
      <c r="Q56" s="143">
        <v>5989.3833459993484</v>
      </c>
    </row>
    <row r="57" spans="3:17" ht="15" customHeight="1" x14ac:dyDescent="0.2">
      <c r="C57" s="85" t="s">
        <v>47</v>
      </c>
      <c r="D57" s="35"/>
      <c r="E57" s="92">
        <v>4731</v>
      </c>
      <c r="F57" s="109"/>
      <c r="G57" s="117">
        <f t="shared" si="5"/>
        <v>2.2497625409163377E-2</v>
      </c>
      <c r="H57" s="118"/>
      <c r="I57" s="117">
        <f t="shared" si="6"/>
        <v>99.943230468794226</v>
      </c>
      <c r="J57" s="118"/>
      <c r="K57" s="139">
        <v>28.378625</v>
      </c>
      <c r="L57" s="109"/>
      <c r="M57" s="117">
        <f t="shared" si="7"/>
        <v>2.2557769498193637E-2</v>
      </c>
      <c r="N57" s="118"/>
      <c r="O57" s="118">
        <f t="shared" si="8"/>
        <v>99.942632645822073</v>
      </c>
      <c r="P57" s="118"/>
      <c r="Q57" s="142">
        <v>5998.4411329528639</v>
      </c>
    </row>
    <row r="58" spans="3:17" ht="15" customHeight="1" x14ac:dyDescent="0.2">
      <c r="C58" s="85" t="s">
        <v>48</v>
      </c>
      <c r="D58" s="35"/>
      <c r="E58" s="92">
        <v>11938</v>
      </c>
      <c r="F58" s="109"/>
      <c r="G58" s="117">
        <f t="shared" si="5"/>
        <v>5.676953120578998E-2</v>
      </c>
      <c r="H58" s="118"/>
      <c r="I58" s="117">
        <f t="shared" si="6"/>
        <v>100.00000000000001</v>
      </c>
      <c r="J58" s="118"/>
      <c r="K58" s="139">
        <v>72.170550000000006</v>
      </c>
      <c r="L58" s="109"/>
      <c r="M58" s="117">
        <f t="shared" si="7"/>
        <v>5.7367354177937063E-2</v>
      </c>
      <c r="N58" s="118"/>
      <c r="O58" s="118">
        <f t="shared" si="8"/>
        <v>100.00000000000001</v>
      </c>
      <c r="P58" s="118"/>
      <c r="Q58" s="142">
        <v>6045.4473111073885</v>
      </c>
    </row>
    <row r="59" spans="3:17" ht="15.95" customHeight="1" x14ac:dyDescent="0.2">
      <c r="C59" s="105" t="s">
        <v>55</v>
      </c>
      <c r="D59" s="105"/>
      <c r="E59" s="106">
        <v>21028886</v>
      </c>
      <c r="F59" s="116"/>
      <c r="G59" s="129">
        <f t="shared" si="5"/>
        <v>100</v>
      </c>
      <c r="H59" s="120"/>
      <c r="I59" s="120"/>
      <c r="J59" s="120"/>
      <c r="K59" s="141">
        <v>125804.215715</v>
      </c>
      <c r="L59" s="120"/>
      <c r="M59" s="129">
        <f t="shared" si="7"/>
        <v>100</v>
      </c>
      <c r="N59" s="120"/>
      <c r="O59" s="120"/>
      <c r="P59" s="120"/>
      <c r="Q59" s="144">
        <v>5982.4479392298763</v>
      </c>
    </row>
    <row r="60" spans="3:17" ht="3.95" customHeight="1" x14ac:dyDescent="0.2">
      <c r="C60" s="41"/>
      <c r="D60" s="41"/>
      <c r="E60" s="62"/>
      <c r="F60" s="62"/>
      <c r="G60" s="63"/>
      <c r="H60" s="64"/>
      <c r="I60" s="65"/>
      <c r="J60" s="65"/>
      <c r="K60" s="61"/>
      <c r="L60" s="62"/>
      <c r="M60" s="63"/>
      <c r="N60" s="64"/>
      <c r="O60" s="65"/>
      <c r="P60" s="65"/>
      <c r="Q60" s="72"/>
    </row>
    <row r="61" spans="3:17" ht="15" customHeight="1" x14ac:dyDescent="0.2">
      <c r="C61" s="53" t="s">
        <v>54</v>
      </c>
      <c r="D61"/>
      <c r="E61" s="16"/>
      <c r="F61" s="16"/>
      <c r="G61" s="16"/>
      <c r="H61" s="16"/>
      <c r="I61" s="16"/>
      <c r="J61" s="16"/>
      <c r="K61" s="16"/>
      <c r="L61" s="16"/>
      <c r="M61" s="16"/>
      <c r="N61"/>
      <c r="O61"/>
      <c r="P61"/>
      <c r="Q61"/>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102</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376704</v>
      </c>
      <c r="F12" s="109"/>
      <c r="G12" s="117">
        <f>E12/$E$59*100</f>
        <v>4.6669098174783148</v>
      </c>
      <c r="H12" s="118"/>
      <c r="I12" s="117">
        <f>G12</f>
        <v>4.6669098174783148</v>
      </c>
      <c r="J12" s="118"/>
      <c r="K12" s="139">
        <v>1276.7829668499996</v>
      </c>
      <c r="L12" s="109"/>
      <c r="M12" s="117">
        <f>K12/$K$59*100</f>
        <v>5.2746230363546944</v>
      </c>
      <c r="N12" s="118"/>
      <c r="O12" s="117">
        <f t="shared" ref="O12" si="0">M12</f>
        <v>5.2746230363546944</v>
      </c>
      <c r="P12" s="118"/>
      <c r="Q12" s="142">
        <v>3389.353356614211</v>
      </c>
    </row>
    <row r="13" spans="1:18" ht="15" customHeight="1" x14ac:dyDescent="0.2">
      <c r="C13" s="77" t="s">
        <v>3</v>
      </c>
      <c r="D13" s="24"/>
      <c r="E13" s="92">
        <v>465649</v>
      </c>
      <c r="F13" s="109"/>
      <c r="G13" s="117">
        <f t="shared" ref="G13:G59" si="1">E13/$E$59*100</f>
        <v>5.7688314687366207</v>
      </c>
      <c r="H13" s="118"/>
      <c r="I13" s="117">
        <f>I12+G13</f>
        <v>10.435741286214935</v>
      </c>
      <c r="J13" s="118"/>
      <c r="K13" s="139">
        <v>1377.1851031400001</v>
      </c>
      <c r="L13" s="109"/>
      <c r="M13" s="117">
        <f t="shared" ref="M13:M59" si="2">K13/$K$59*100</f>
        <v>5.6894025523134761</v>
      </c>
      <c r="N13" s="118"/>
      <c r="O13" s="118">
        <f t="shared" ref="O13:O58" si="3">O12+M13</f>
        <v>10.964025588668171</v>
      </c>
      <c r="P13" s="118"/>
      <c r="Q13" s="142">
        <v>2957.5605297981961</v>
      </c>
    </row>
    <row r="14" spans="1:18" ht="15" customHeight="1" x14ac:dyDescent="0.2">
      <c r="C14" s="77" t="s">
        <v>4</v>
      </c>
      <c r="D14" s="24"/>
      <c r="E14" s="92">
        <v>318309</v>
      </c>
      <c r="F14" s="109"/>
      <c r="G14" s="117">
        <f t="shared" si="1"/>
        <v>3.9434659496360664</v>
      </c>
      <c r="H14" s="118"/>
      <c r="I14" s="117">
        <f t="shared" ref="I14:I58" si="4">I13+G14</f>
        <v>14.379207235851002</v>
      </c>
      <c r="J14" s="118"/>
      <c r="K14" s="139">
        <v>953.10712490999992</v>
      </c>
      <c r="L14" s="109"/>
      <c r="M14" s="117">
        <f t="shared" si="2"/>
        <v>3.9374591670556778</v>
      </c>
      <c r="N14" s="118"/>
      <c r="O14" s="118">
        <f t="shared" si="3"/>
        <v>14.90148475572385</v>
      </c>
      <c r="P14" s="118"/>
      <c r="Q14" s="142">
        <v>2994.2826778696171</v>
      </c>
    </row>
    <row r="15" spans="1:18" ht="15" customHeight="1" x14ac:dyDescent="0.2">
      <c r="C15" s="77" t="s">
        <v>5</v>
      </c>
      <c r="D15" s="24"/>
      <c r="E15" s="92">
        <v>363492</v>
      </c>
      <c r="F15" s="109"/>
      <c r="G15" s="117">
        <f t="shared" si="1"/>
        <v>4.5032290163492492</v>
      </c>
      <c r="H15" s="118"/>
      <c r="I15" s="117">
        <f t="shared" si="4"/>
        <v>18.88243625220025</v>
      </c>
      <c r="J15" s="118"/>
      <c r="K15" s="139">
        <v>1069.20212644</v>
      </c>
      <c r="L15" s="109"/>
      <c r="M15" s="117">
        <f t="shared" si="2"/>
        <v>4.4170687681976339</v>
      </c>
      <c r="N15" s="118"/>
      <c r="O15" s="118">
        <f t="shared" si="3"/>
        <v>19.318553523921484</v>
      </c>
      <c r="P15" s="118"/>
      <c r="Q15" s="142">
        <v>2941.4736127342558</v>
      </c>
    </row>
    <row r="16" spans="1:18" ht="15" customHeight="1" x14ac:dyDescent="0.2">
      <c r="C16" s="79" t="s">
        <v>6</v>
      </c>
      <c r="D16" s="27"/>
      <c r="E16" s="93">
        <v>375454</v>
      </c>
      <c r="F16" s="110"/>
      <c r="G16" s="114">
        <f t="shared" si="1"/>
        <v>4.6514238197935338</v>
      </c>
      <c r="H16" s="119"/>
      <c r="I16" s="114">
        <f t="shared" si="4"/>
        <v>23.533860071993786</v>
      </c>
      <c r="J16" s="119"/>
      <c r="K16" s="140">
        <v>1080.3905348799999</v>
      </c>
      <c r="L16" s="110"/>
      <c r="M16" s="114">
        <f t="shared" si="2"/>
        <v>4.4632901217322649</v>
      </c>
      <c r="N16" s="119"/>
      <c r="O16" s="119">
        <f t="shared" si="3"/>
        <v>23.781843645653748</v>
      </c>
      <c r="P16" s="119"/>
      <c r="Q16" s="143">
        <v>2877.5576632024158</v>
      </c>
    </row>
    <row r="17" spans="3:17" ht="15" customHeight="1" x14ac:dyDescent="0.2">
      <c r="C17" s="77" t="s">
        <v>7</v>
      </c>
      <c r="D17" s="24"/>
      <c r="E17" s="92">
        <v>230478</v>
      </c>
      <c r="F17" s="109"/>
      <c r="G17" s="117">
        <f t="shared" si="1"/>
        <v>2.8553454195144385</v>
      </c>
      <c r="H17" s="118"/>
      <c r="I17" s="117">
        <f t="shared" si="4"/>
        <v>26.389205491508225</v>
      </c>
      <c r="J17" s="118"/>
      <c r="K17" s="139">
        <v>660.92039908000004</v>
      </c>
      <c r="L17" s="109"/>
      <c r="M17" s="117">
        <f t="shared" si="2"/>
        <v>2.7303825729950111</v>
      </c>
      <c r="N17" s="118"/>
      <c r="O17" s="118">
        <f t="shared" si="3"/>
        <v>26.51222621864876</v>
      </c>
      <c r="P17" s="118"/>
      <c r="Q17" s="142">
        <v>2867.6073164466893</v>
      </c>
    </row>
    <row r="18" spans="3:17" ht="15" customHeight="1" x14ac:dyDescent="0.2">
      <c r="C18" s="77" t="s">
        <v>8</v>
      </c>
      <c r="D18" s="24"/>
      <c r="E18" s="92">
        <v>217109</v>
      </c>
      <c r="F18" s="109"/>
      <c r="G18" s="117">
        <f t="shared" si="1"/>
        <v>2.6897195770761644</v>
      </c>
      <c r="H18" s="118"/>
      <c r="I18" s="117">
        <f t="shared" si="4"/>
        <v>29.07892506858439</v>
      </c>
      <c r="J18" s="118"/>
      <c r="K18" s="139">
        <v>631.10874927999998</v>
      </c>
      <c r="L18" s="109"/>
      <c r="M18" s="117">
        <f t="shared" si="2"/>
        <v>2.6072252166787968</v>
      </c>
      <c r="N18" s="118"/>
      <c r="O18" s="118">
        <f t="shared" si="3"/>
        <v>29.119451435327555</v>
      </c>
      <c r="P18" s="118"/>
      <c r="Q18" s="142">
        <v>2906.8751147119647</v>
      </c>
    </row>
    <row r="19" spans="3:17" ht="15" customHeight="1" x14ac:dyDescent="0.2">
      <c r="C19" s="77" t="s">
        <v>9</v>
      </c>
      <c r="D19" s="24"/>
      <c r="E19" s="92">
        <v>211895</v>
      </c>
      <c r="F19" s="109"/>
      <c r="G19" s="117">
        <f t="shared" si="1"/>
        <v>2.6251243835334042</v>
      </c>
      <c r="H19" s="118"/>
      <c r="I19" s="117">
        <f t="shared" si="4"/>
        <v>31.704049452117793</v>
      </c>
      <c r="J19" s="118"/>
      <c r="K19" s="139">
        <v>628.72053212000003</v>
      </c>
      <c r="L19" s="109"/>
      <c r="M19" s="117">
        <f t="shared" si="2"/>
        <v>2.5973590565129605</v>
      </c>
      <c r="N19" s="118"/>
      <c r="O19" s="118">
        <f t="shared" si="3"/>
        <v>31.716810491840516</v>
      </c>
      <c r="P19" s="118"/>
      <c r="Q19" s="142">
        <v>2967.1324576795109</v>
      </c>
    </row>
    <row r="20" spans="3:17" ht="15" customHeight="1" x14ac:dyDescent="0.2">
      <c r="C20" s="77" t="s">
        <v>10</v>
      </c>
      <c r="D20" s="24"/>
      <c r="E20" s="92">
        <v>205563</v>
      </c>
      <c r="F20" s="109"/>
      <c r="G20" s="117">
        <f t="shared" si="1"/>
        <v>2.5466785136613752</v>
      </c>
      <c r="H20" s="118"/>
      <c r="I20" s="117">
        <f t="shared" si="4"/>
        <v>34.25072796577917</v>
      </c>
      <c r="J20" s="118"/>
      <c r="K20" s="139">
        <v>618.40802302999998</v>
      </c>
      <c r="L20" s="109"/>
      <c r="M20" s="117">
        <f t="shared" si="2"/>
        <v>2.5547562027617623</v>
      </c>
      <c r="N20" s="118"/>
      <c r="O20" s="118">
        <f t="shared" si="3"/>
        <v>34.271566694602278</v>
      </c>
      <c r="P20" s="118"/>
      <c r="Q20" s="142">
        <v>3008.3625118820019</v>
      </c>
    </row>
    <row r="21" spans="3:17" ht="15" customHeight="1" x14ac:dyDescent="0.2">
      <c r="C21" s="79" t="s">
        <v>11</v>
      </c>
      <c r="D21" s="27"/>
      <c r="E21" s="93">
        <v>211733</v>
      </c>
      <c r="F21" s="110"/>
      <c r="G21" s="114">
        <f t="shared" si="1"/>
        <v>2.6231173982334566</v>
      </c>
      <c r="H21" s="119"/>
      <c r="I21" s="114">
        <f t="shared" si="4"/>
        <v>36.873845364012624</v>
      </c>
      <c r="J21" s="119"/>
      <c r="K21" s="140">
        <v>648.84817464000002</v>
      </c>
      <c r="L21" s="110"/>
      <c r="M21" s="114">
        <f t="shared" si="2"/>
        <v>2.6805100145535663</v>
      </c>
      <c r="N21" s="119"/>
      <c r="O21" s="119">
        <f t="shared" si="3"/>
        <v>36.952076709155847</v>
      </c>
      <c r="P21" s="119"/>
      <c r="Q21" s="143">
        <v>3064.4640875064351</v>
      </c>
    </row>
    <row r="22" spans="3:17" ht="15" customHeight="1" x14ac:dyDescent="0.2">
      <c r="C22" s="77" t="s">
        <v>12</v>
      </c>
      <c r="D22" s="24"/>
      <c r="E22" s="92">
        <v>215275</v>
      </c>
      <c r="F22" s="109"/>
      <c r="G22" s="117">
        <f t="shared" si="1"/>
        <v>2.6669985212730531</v>
      </c>
      <c r="H22" s="118"/>
      <c r="I22" s="117">
        <f t="shared" si="4"/>
        <v>39.540843885285675</v>
      </c>
      <c r="J22" s="118"/>
      <c r="K22" s="139">
        <v>671.40733590000002</v>
      </c>
      <c r="L22" s="109"/>
      <c r="M22" s="117">
        <f t="shared" si="2"/>
        <v>2.7737060194755334</v>
      </c>
      <c r="N22" s="118"/>
      <c r="O22" s="118">
        <f t="shared" si="3"/>
        <v>39.72578272863138</v>
      </c>
      <c r="P22" s="118"/>
      <c r="Q22" s="142">
        <v>3118.8356098014165</v>
      </c>
    </row>
    <row r="23" spans="3:17" ht="15" customHeight="1" x14ac:dyDescent="0.2">
      <c r="C23" s="77" t="s">
        <v>13</v>
      </c>
      <c r="D23" s="24"/>
      <c r="E23" s="92">
        <v>370518</v>
      </c>
      <c r="F23" s="109"/>
      <c r="G23" s="117">
        <f t="shared" si="1"/>
        <v>4.5902727121358682</v>
      </c>
      <c r="H23" s="118"/>
      <c r="I23" s="117">
        <f t="shared" si="4"/>
        <v>44.131116597421546</v>
      </c>
      <c r="J23" s="118"/>
      <c r="K23" s="139">
        <v>1141.0293750200001</v>
      </c>
      <c r="L23" s="109"/>
      <c r="M23" s="117">
        <f t="shared" si="2"/>
        <v>4.7138002173434099</v>
      </c>
      <c r="N23" s="118"/>
      <c r="O23" s="118">
        <f t="shared" si="3"/>
        <v>44.439582945974792</v>
      </c>
      <c r="P23" s="118"/>
      <c r="Q23" s="142">
        <v>3079.5518032052423</v>
      </c>
    </row>
    <row r="24" spans="3:17" ht="15" customHeight="1" x14ac:dyDescent="0.2">
      <c r="C24" s="77" t="s">
        <v>14</v>
      </c>
      <c r="D24" s="24"/>
      <c r="E24" s="92">
        <v>357286</v>
      </c>
      <c r="F24" s="109"/>
      <c r="G24" s="117">
        <f t="shared" si="1"/>
        <v>4.4263441350438466</v>
      </c>
      <c r="H24" s="118"/>
      <c r="I24" s="117">
        <f t="shared" si="4"/>
        <v>48.557460732465394</v>
      </c>
      <c r="J24" s="118"/>
      <c r="K24" s="139">
        <v>1100.5717110599999</v>
      </c>
      <c r="L24" s="109"/>
      <c r="M24" s="117">
        <f t="shared" si="2"/>
        <v>4.5466622370749246</v>
      </c>
      <c r="N24" s="118"/>
      <c r="O24" s="118">
        <f t="shared" si="3"/>
        <v>48.986245183049718</v>
      </c>
      <c r="P24" s="118"/>
      <c r="Q24" s="142">
        <v>3080.3661802029746</v>
      </c>
    </row>
    <row r="25" spans="3:17" ht="15" customHeight="1" x14ac:dyDescent="0.2">
      <c r="C25" s="77" t="s">
        <v>15</v>
      </c>
      <c r="D25" s="24"/>
      <c r="E25" s="92">
        <v>340887</v>
      </c>
      <c r="F25" s="109"/>
      <c r="G25" s="117">
        <f t="shared" si="1"/>
        <v>4.2231802342176623</v>
      </c>
      <c r="H25" s="118"/>
      <c r="I25" s="117">
        <f t="shared" si="4"/>
        <v>52.780640966683059</v>
      </c>
      <c r="J25" s="118"/>
      <c r="K25" s="139">
        <v>1029.3787653899999</v>
      </c>
      <c r="L25" s="109"/>
      <c r="M25" s="117">
        <f t="shared" si="2"/>
        <v>4.2525512088056638</v>
      </c>
      <c r="N25" s="118"/>
      <c r="O25" s="118">
        <f t="shared" si="3"/>
        <v>53.238796391855381</v>
      </c>
      <c r="P25" s="118"/>
      <c r="Q25" s="142">
        <v>3019.7067221395941</v>
      </c>
    </row>
    <row r="26" spans="3:17" ht="15" customHeight="1" x14ac:dyDescent="0.2">
      <c r="C26" s="79" t="s">
        <v>16</v>
      </c>
      <c r="D26" s="27"/>
      <c r="E26" s="93">
        <v>320260</v>
      </c>
      <c r="F26" s="110"/>
      <c r="G26" s="114">
        <f t="shared" si="1"/>
        <v>3.9676364948224734</v>
      </c>
      <c r="H26" s="119"/>
      <c r="I26" s="114">
        <f t="shared" si="4"/>
        <v>56.748277461505531</v>
      </c>
      <c r="J26" s="119"/>
      <c r="K26" s="140">
        <v>960.12094911999998</v>
      </c>
      <c r="L26" s="110"/>
      <c r="M26" s="114">
        <f t="shared" si="2"/>
        <v>3.9664345526235794</v>
      </c>
      <c r="N26" s="119"/>
      <c r="O26" s="119">
        <f t="shared" si="3"/>
        <v>57.205230944478963</v>
      </c>
      <c r="P26" s="119"/>
      <c r="Q26" s="143">
        <v>2997.9421380128647</v>
      </c>
    </row>
    <row r="27" spans="3:17" ht="15" customHeight="1" x14ac:dyDescent="0.2">
      <c r="C27" s="77" t="s">
        <v>17</v>
      </c>
      <c r="D27" s="24"/>
      <c r="E27" s="92">
        <v>299094</v>
      </c>
      <c r="F27" s="109"/>
      <c r="G27" s="117">
        <f t="shared" si="1"/>
        <v>3.705415193225607</v>
      </c>
      <c r="H27" s="118"/>
      <c r="I27" s="117">
        <f t="shared" si="4"/>
        <v>60.453692654731135</v>
      </c>
      <c r="J27" s="118"/>
      <c r="K27" s="139">
        <v>890.70418104000009</v>
      </c>
      <c r="L27" s="109"/>
      <c r="M27" s="117">
        <f t="shared" si="2"/>
        <v>3.6796612375570463</v>
      </c>
      <c r="N27" s="118"/>
      <c r="O27" s="118">
        <f t="shared" si="3"/>
        <v>60.884892182036012</v>
      </c>
      <c r="P27" s="118"/>
      <c r="Q27" s="142">
        <v>2978.0075195089171</v>
      </c>
    </row>
    <row r="28" spans="3:17" ht="15" customHeight="1" x14ac:dyDescent="0.2">
      <c r="C28" s="77" t="s">
        <v>18</v>
      </c>
      <c r="D28" s="24"/>
      <c r="E28" s="92">
        <v>255590</v>
      </c>
      <c r="F28" s="109"/>
      <c r="G28" s="117">
        <f t="shared" si="1"/>
        <v>3.1664529186026225</v>
      </c>
      <c r="H28" s="118"/>
      <c r="I28" s="117">
        <f t="shared" si="4"/>
        <v>63.620145573333758</v>
      </c>
      <c r="J28" s="118"/>
      <c r="K28" s="139">
        <v>764.03165545999991</v>
      </c>
      <c r="L28" s="109"/>
      <c r="M28" s="117">
        <f t="shared" si="2"/>
        <v>3.1563539575845416</v>
      </c>
      <c r="N28" s="118"/>
      <c r="O28" s="118">
        <f t="shared" si="3"/>
        <v>64.041246139620554</v>
      </c>
      <c r="P28" s="118"/>
      <c r="Q28" s="142">
        <v>2989.2861827927536</v>
      </c>
    </row>
    <row r="29" spans="3:17" ht="15" customHeight="1" x14ac:dyDescent="0.2">
      <c r="C29" s="77" t="s">
        <v>19</v>
      </c>
      <c r="D29" s="24"/>
      <c r="E29" s="92">
        <v>224517</v>
      </c>
      <c r="F29" s="109"/>
      <c r="G29" s="117">
        <f t="shared" si="1"/>
        <v>2.7814957937552531</v>
      </c>
      <c r="H29" s="118"/>
      <c r="I29" s="117">
        <f t="shared" si="4"/>
        <v>66.401641367089013</v>
      </c>
      <c r="J29" s="118"/>
      <c r="K29" s="139">
        <v>670.2811026600001</v>
      </c>
      <c r="L29" s="109"/>
      <c r="M29" s="117">
        <f t="shared" si="2"/>
        <v>2.769053344787471</v>
      </c>
      <c r="N29" s="118"/>
      <c r="O29" s="118">
        <f t="shared" si="3"/>
        <v>66.81029948440802</v>
      </c>
      <c r="P29" s="118"/>
      <c r="Q29" s="142">
        <v>2985.4358585764112</v>
      </c>
    </row>
    <row r="30" spans="3:17" ht="15" customHeight="1" x14ac:dyDescent="0.2">
      <c r="C30" s="77" t="s">
        <v>20</v>
      </c>
      <c r="D30" s="24"/>
      <c r="E30" s="92">
        <v>205643</v>
      </c>
      <c r="F30" s="109"/>
      <c r="G30" s="117">
        <f t="shared" si="1"/>
        <v>2.5476696175132019</v>
      </c>
      <c r="H30" s="118"/>
      <c r="I30" s="117">
        <f t="shared" si="4"/>
        <v>68.949310984602221</v>
      </c>
      <c r="J30" s="118"/>
      <c r="K30" s="139">
        <v>607.90655991999995</v>
      </c>
      <c r="L30" s="109"/>
      <c r="M30" s="117">
        <f t="shared" si="2"/>
        <v>2.5113727455308963</v>
      </c>
      <c r="N30" s="118"/>
      <c r="O30" s="118">
        <f t="shared" si="3"/>
        <v>69.321672229938912</v>
      </c>
      <c r="P30" s="118"/>
      <c r="Q30" s="142">
        <v>2956.1257126184696</v>
      </c>
    </row>
    <row r="31" spans="3:17" ht="15" customHeight="1" x14ac:dyDescent="0.2">
      <c r="C31" s="79" t="s">
        <v>21</v>
      </c>
      <c r="D31" s="27"/>
      <c r="E31" s="93">
        <v>192023</v>
      </c>
      <c r="F31" s="110"/>
      <c r="G31" s="114">
        <f t="shared" si="1"/>
        <v>2.3789341867398237</v>
      </c>
      <c r="H31" s="119"/>
      <c r="I31" s="114">
        <f t="shared" si="4"/>
        <v>71.328245171342047</v>
      </c>
      <c r="J31" s="119"/>
      <c r="K31" s="140">
        <v>566.20062536</v>
      </c>
      <c r="L31" s="110"/>
      <c r="M31" s="114">
        <f t="shared" si="2"/>
        <v>2.339077932007807</v>
      </c>
      <c r="N31" s="119"/>
      <c r="O31" s="119">
        <f t="shared" si="3"/>
        <v>71.660750161946723</v>
      </c>
      <c r="P31" s="119"/>
      <c r="Q31" s="143">
        <v>2948.608371705473</v>
      </c>
    </row>
    <row r="32" spans="3:17" ht="15" customHeight="1" x14ac:dyDescent="0.2">
      <c r="C32" s="77" t="s">
        <v>22</v>
      </c>
      <c r="D32" s="24"/>
      <c r="E32" s="92">
        <v>186518</v>
      </c>
      <c r="F32" s="109"/>
      <c r="G32" s="117">
        <f t="shared" si="1"/>
        <v>2.3107338529360462</v>
      </c>
      <c r="H32" s="118"/>
      <c r="I32" s="117">
        <f t="shared" si="4"/>
        <v>73.638979024278086</v>
      </c>
      <c r="J32" s="118"/>
      <c r="K32" s="139">
        <v>543.14848041999994</v>
      </c>
      <c r="L32" s="109"/>
      <c r="M32" s="117">
        <f t="shared" si="2"/>
        <v>2.2438453216935468</v>
      </c>
      <c r="N32" s="118"/>
      <c r="O32" s="118">
        <f t="shared" si="3"/>
        <v>73.904595483640264</v>
      </c>
      <c r="P32" s="118"/>
      <c r="Q32" s="142">
        <v>2912.0432366849309</v>
      </c>
    </row>
    <row r="33" spans="3:17" ht="15" customHeight="1" x14ac:dyDescent="0.2">
      <c r="C33" s="77" t="s">
        <v>23</v>
      </c>
      <c r="D33" s="24"/>
      <c r="E33" s="92">
        <v>355216</v>
      </c>
      <c r="F33" s="109"/>
      <c r="G33" s="117">
        <f t="shared" si="1"/>
        <v>4.4006993228778484</v>
      </c>
      <c r="H33" s="118"/>
      <c r="I33" s="117">
        <f t="shared" si="4"/>
        <v>78.039678347155927</v>
      </c>
      <c r="J33" s="118"/>
      <c r="K33" s="139">
        <v>1025.171345</v>
      </c>
      <c r="L33" s="109"/>
      <c r="M33" s="117">
        <f t="shared" si="2"/>
        <v>4.2351695886799865</v>
      </c>
      <c r="N33" s="118"/>
      <c r="O33" s="118">
        <f t="shared" si="3"/>
        <v>78.139765072320245</v>
      </c>
      <c r="P33" s="118"/>
      <c r="Q33" s="142">
        <v>2886.0505861222468</v>
      </c>
    </row>
    <row r="34" spans="3:17" ht="15" customHeight="1" x14ac:dyDescent="0.2">
      <c r="C34" s="77" t="s">
        <v>24</v>
      </c>
      <c r="D34" s="24"/>
      <c r="E34" s="92">
        <v>299704</v>
      </c>
      <c r="F34" s="109"/>
      <c r="G34" s="117">
        <f t="shared" si="1"/>
        <v>3.71297236009578</v>
      </c>
      <c r="H34" s="118"/>
      <c r="I34" s="117">
        <f t="shared" si="4"/>
        <v>81.752650707251703</v>
      </c>
      <c r="J34" s="118"/>
      <c r="K34" s="139">
        <v>861.88392068999997</v>
      </c>
      <c r="L34" s="109"/>
      <c r="M34" s="117">
        <f t="shared" si="2"/>
        <v>3.5605994916669865</v>
      </c>
      <c r="N34" s="118"/>
      <c r="O34" s="118">
        <f t="shared" si="3"/>
        <v>81.700364563987236</v>
      </c>
      <c r="P34" s="118"/>
      <c r="Q34" s="142">
        <v>2875.7838423577928</v>
      </c>
    </row>
    <row r="35" spans="3:17" ht="15" customHeight="1" x14ac:dyDescent="0.2">
      <c r="C35" s="77" t="s">
        <v>25</v>
      </c>
      <c r="D35" s="24"/>
      <c r="E35" s="92">
        <v>249993</v>
      </c>
      <c r="F35" s="109"/>
      <c r="G35" s="117">
        <f t="shared" si="1"/>
        <v>3.0971128153692455</v>
      </c>
      <c r="H35" s="118"/>
      <c r="I35" s="117">
        <f t="shared" si="4"/>
        <v>84.849763522620947</v>
      </c>
      <c r="J35" s="118"/>
      <c r="K35" s="139">
        <v>713.57822127999998</v>
      </c>
      <c r="L35" s="109"/>
      <c r="M35" s="117">
        <f t="shared" si="2"/>
        <v>2.9479216295393176</v>
      </c>
      <c r="N35" s="118"/>
      <c r="O35" s="118">
        <f t="shared" si="3"/>
        <v>84.648286193526559</v>
      </c>
      <c r="P35" s="118"/>
      <c r="Q35" s="142">
        <v>2854.3928081186273</v>
      </c>
    </row>
    <row r="36" spans="3:17" ht="15" customHeight="1" x14ac:dyDescent="0.2">
      <c r="C36" s="79" t="s">
        <v>26</v>
      </c>
      <c r="D36" s="27"/>
      <c r="E36" s="93">
        <v>193234</v>
      </c>
      <c r="F36" s="110"/>
      <c r="G36" s="114">
        <f t="shared" si="1"/>
        <v>2.3939370212968396</v>
      </c>
      <c r="H36" s="119"/>
      <c r="I36" s="114">
        <f t="shared" si="4"/>
        <v>87.243700543917782</v>
      </c>
      <c r="J36" s="119"/>
      <c r="K36" s="140">
        <v>554.19986001999996</v>
      </c>
      <c r="L36" s="110"/>
      <c r="M36" s="114">
        <f t="shared" si="2"/>
        <v>2.2895005841266558</v>
      </c>
      <c r="N36" s="119"/>
      <c r="O36" s="119">
        <f t="shared" si="3"/>
        <v>86.937786777653216</v>
      </c>
      <c r="P36" s="119"/>
      <c r="Q36" s="143">
        <v>2868.0245713487275</v>
      </c>
    </row>
    <row r="37" spans="3:17" ht="15" customHeight="1" x14ac:dyDescent="0.2">
      <c r="C37" s="77" t="s">
        <v>27</v>
      </c>
      <c r="D37" s="24"/>
      <c r="E37" s="92">
        <v>146294</v>
      </c>
      <c r="F37" s="109"/>
      <c r="G37" s="117">
        <f t="shared" si="1"/>
        <v>1.8124068362379282</v>
      </c>
      <c r="H37" s="118"/>
      <c r="I37" s="117">
        <f t="shared" si="4"/>
        <v>89.056107380155709</v>
      </c>
      <c r="J37" s="118"/>
      <c r="K37" s="139">
        <v>424.81974063999996</v>
      </c>
      <c r="L37" s="109"/>
      <c r="M37" s="117">
        <f t="shared" si="2"/>
        <v>1.7550077409054459</v>
      </c>
      <c r="N37" s="118"/>
      <c r="O37" s="118">
        <f t="shared" si="3"/>
        <v>88.692794518558657</v>
      </c>
      <c r="P37" s="118"/>
      <c r="Q37" s="142">
        <v>2903.8767183889972</v>
      </c>
    </row>
    <row r="38" spans="3:17" ht="15" customHeight="1" x14ac:dyDescent="0.2">
      <c r="C38" s="77" t="s">
        <v>28</v>
      </c>
      <c r="D38" s="24"/>
      <c r="E38" s="92">
        <v>113169</v>
      </c>
      <c r="F38" s="109"/>
      <c r="G38" s="117">
        <f t="shared" si="1"/>
        <v>1.4020278975912213</v>
      </c>
      <c r="H38" s="118"/>
      <c r="I38" s="117">
        <f t="shared" si="4"/>
        <v>90.458135277746933</v>
      </c>
      <c r="J38" s="118"/>
      <c r="K38" s="139">
        <v>331.43826272000001</v>
      </c>
      <c r="L38" s="109"/>
      <c r="M38" s="117">
        <f t="shared" si="2"/>
        <v>1.3692318436745536</v>
      </c>
      <c r="N38" s="118"/>
      <c r="O38" s="118">
        <f t="shared" si="3"/>
        <v>90.062026362233212</v>
      </c>
      <c r="P38" s="118"/>
      <c r="Q38" s="142">
        <v>2928.7018770157906</v>
      </c>
    </row>
    <row r="39" spans="3:17" ht="15" customHeight="1" x14ac:dyDescent="0.2">
      <c r="C39" s="77" t="s">
        <v>29</v>
      </c>
      <c r="D39" s="24"/>
      <c r="E39" s="92">
        <v>93498</v>
      </c>
      <c r="F39" s="109"/>
      <c r="G39" s="117">
        <f t="shared" si="1"/>
        <v>1.1583278492253533</v>
      </c>
      <c r="H39" s="118"/>
      <c r="I39" s="117">
        <f t="shared" si="4"/>
        <v>91.616463126972292</v>
      </c>
      <c r="J39" s="118"/>
      <c r="K39" s="139">
        <v>277.37744489000005</v>
      </c>
      <c r="L39" s="109"/>
      <c r="M39" s="117">
        <f t="shared" si="2"/>
        <v>1.1458967565893945</v>
      </c>
      <c r="N39" s="118"/>
      <c r="O39" s="118">
        <f t="shared" si="3"/>
        <v>91.207923118822606</v>
      </c>
      <c r="P39" s="118"/>
      <c r="Q39" s="142">
        <v>2966.6671467838887</v>
      </c>
    </row>
    <row r="40" spans="3:17" ht="15" customHeight="1" x14ac:dyDescent="0.2">
      <c r="C40" s="77" t="s">
        <v>30</v>
      </c>
      <c r="D40" s="24"/>
      <c r="E40" s="92">
        <v>78567</v>
      </c>
      <c r="F40" s="109"/>
      <c r="G40" s="117">
        <f t="shared" si="1"/>
        <v>0.97335070408017632</v>
      </c>
      <c r="H40" s="118"/>
      <c r="I40" s="117">
        <f t="shared" si="4"/>
        <v>92.589813831052467</v>
      </c>
      <c r="J40" s="118"/>
      <c r="K40" s="139">
        <v>234.77857756</v>
      </c>
      <c r="L40" s="109"/>
      <c r="M40" s="117">
        <f t="shared" si="2"/>
        <v>0.96991307512175695</v>
      </c>
      <c r="N40" s="118"/>
      <c r="O40" s="118">
        <f t="shared" si="3"/>
        <v>92.177836193944358</v>
      </c>
      <c r="P40" s="118"/>
      <c r="Q40" s="142">
        <v>2988.2594162943728</v>
      </c>
    </row>
    <row r="41" spans="3:17" ht="15" customHeight="1" x14ac:dyDescent="0.2">
      <c r="C41" s="79" t="s">
        <v>31</v>
      </c>
      <c r="D41" s="27"/>
      <c r="E41" s="93">
        <v>68049</v>
      </c>
      <c r="F41" s="110"/>
      <c r="G41" s="114">
        <f t="shared" si="1"/>
        <v>0.84304532516135178</v>
      </c>
      <c r="H41" s="119"/>
      <c r="I41" s="114">
        <f t="shared" si="4"/>
        <v>93.432859156213823</v>
      </c>
      <c r="J41" s="119"/>
      <c r="K41" s="140">
        <v>203.75096500000001</v>
      </c>
      <c r="L41" s="110"/>
      <c r="M41" s="114">
        <f t="shared" si="2"/>
        <v>0.84173235512371869</v>
      </c>
      <c r="N41" s="119"/>
      <c r="O41" s="119">
        <f t="shared" si="3"/>
        <v>93.019568549068083</v>
      </c>
      <c r="P41" s="119"/>
      <c r="Q41" s="143">
        <v>2994.1801495980835</v>
      </c>
    </row>
    <row r="42" spans="3:17" ht="15" customHeight="1" x14ac:dyDescent="0.2">
      <c r="C42" s="77" t="s">
        <v>32</v>
      </c>
      <c r="D42" s="24"/>
      <c r="E42" s="92">
        <v>58281</v>
      </c>
      <c r="F42" s="109"/>
      <c r="G42" s="117">
        <f t="shared" si="1"/>
        <v>0.72203154485339593</v>
      </c>
      <c r="H42" s="118"/>
      <c r="I42" s="117">
        <f t="shared" si="4"/>
        <v>94.154890701067217</v>
      </c>
      <c r="J42" s="118"/>
      <c r="K42" s="139">
        <v>175.80503186000001</v>
      </c>
      <c r="L42" s="109"/>
      <c r="M42" s="117">
        <f t="shared" si="2"/>
        <v>0.72628261422034601</v>
      </c>
      <c r="N42" s="118"/>
      <c r="O42" s="118">
        <f t="shared" si="3"/>
        <v>93.745851163288435</v>
      </c>
      <c r="P42" s="118"/>
      <c r="Q42" s="142">
        <v>3016.5067836859357</v>
      </c>
    </row>
    <row r="43" spans="3:17" ht="15" customHeight="1" x14ac:dyDescent="0.2">
      <c r="C43" s="77" t="s">
        <v>33</v>
      </c>
      <c r="D43" s="24"/>
      <c r="E43" s="92">
        <v>92141</v>
      </c>
      <c r="F43" s="109"/>
      <c r="G43" s="117">
        <f t="shared" si="1"/>
        <v>1.1415162501387546</v>
      </c>
      <c r="H43" s="118"/>
      <c r="I43" s="117">
        <f t="shared" si="4"/>
        <v>95.296406951205967</v>
      </c>
      <c r="J43" s="118"/>
      <c r="K43" s="139">
        <v>279.49894677999998</v>
      </c>
      <c r="L43" s="109"/>
      <c r="M43" s="117">
        <f t="shared" si="2"/>
        <v>1.1546610673855131</v>
      </c>
      <c r="N43" s="118"/>
      <c r="O43" s="118">
        <f t="shared" si="3"/>
        <v>94.900512230673954</v>
      </c>
      <c r="P43" s="118"/>
      <c r="Q43" s="142">
        <v>3033.3830409915236</v>
      </c>
    </row>
    <row r="44" spans="3:17" ht="15" customHeight="1" x14ac:dyDescent="0.2">
      <c r="C44" s="77" t="s">
        <v>34</v>
      </c>
      <c r="D44" s="24"/>
      <c r="E44" s="92">
        <v>69657</v>
      </c>
      <c r="F44" s="109"/>
      <c r="G44" s="117">
        <f t="shared" si="1"/>
        <v>0.86296651258305457</v>
      </c>
      <c r="H44" s="118"/>
      <c r="I44" s="117">
        <f t="shared" si="4"/>
        <v>96.159373463789024</v>
      </c>
      <c r="J44" s="118"/>
      <c r="K44" s="139">
        <v>213.46148224000001</v>
      </c>
      <c r="L44" s="109"/>
      <c r="M44" s="117">
        <f t="shared" si="2"/>
        <v>0.88184827087358852</v>
      </c>
      <c r="N44" s="118"/>
      <c r="O44" s="118">
        <f t="shared" si="3"/>
        <v>95.782360501547544</v>
      </c>
      <c r="P44" s="118"/>
      <c r="Q44" s="142">
        <v>3064.4656278622392</v>
      </c>
    </row>
    <row r="45" spans="3:17" ht="15" customHeight="1" x14ac:dyDescent="0.2">
      <c r="C45" s="77" t="s">
        <v>35</v>
      </c>
      <c r="D45" s="24"/>
      <c r="E45" s="92">
        <v>54670</v>
      </c>
      <c r="F45" s="109"/>
      <c r="G45" s="117">
        <f t="shared" si="1"/>
        <v>0.67729559474159939</v>
      </c>
      <c r="H45" s="118"/>
      <c r="I45" s="117">
        <f t="shared" si="4"/>
        <v>96.836669058530617</v>
      </c>
      <c r="J45" s="118"/>
      <c r="K45" s="139">
        <v>169.8168</v>
      </c>
      <c r="L45" s="109"/>
      <c r="M45" s="117">
        <f t="shared" si="2"/>
        <v>0.70154413748947653</v>
      </c>
      <c r="N45" s="118"/>
      <c r="O45" s="118">
        <f t="shared" si="3"/>
        <v>96.483904639037021</v>
      </c>
      <c r="P45" s="118"/>
      <c r="Q45" s="142">
        <v>3106.215474666179</v>
      </c>
    </row>
    <row r="46" spans="3:17" ht="15" customHeight="1" x14ac:dyDescent="0.2">
      <c r="C46" s="79" t="s">
        <v>36</v>
      </c>
      <c r="D46" s="27"/>
      <c r="E46" s="93">
        <v>41733</v>
      </c>
      <c r="F46" s="110"/>
      <c r="G46" s="114">
        <f t="shared" si="1"/>
        <v>0.51702171310318579</v>
      </c>
      <c r="H46" s="119"/>
      <c r="I46" s="114">
        <f t="shared" si="4"/>
        <v>97.353690771633808</v>
      </c>
      <c r="J46" s="119"/>
      <c r="K46" s="140">
        <v>131.4898245</v>
      </c>
      <c r="L46" s="110"/>
      <c r="M46" s="114">
        <f t="shared" si="2"/>
        <v>0.54320841941136055</v>
      </c>
      <c r="N46" s="119"/>
      <c r="O46" s="119">
        <f t="shared" si="3"/>
        <v>97.027113058448379</v>
      </c>
      <c r="P46" s="119"/>
      <c r="Q46" s="143">
        <v>3150.7398102221264</v>
      </c>
    </row>
    <row r="47" spans="3:17" ht="15" customHeight="1" x14ac:dyDescent="0.2">
      <c r="C47" s="77" t="s">
        <v>37</v>
      </c>
      <c r="D47" s="24"/>
      <c r="E47" s="92">
        <v>32684</v>
      </c>
      <c r="F47" s="109"/>
      <c r="G47" s="117">
        <f t="shared" si="1"/>
        <v>0.40491547866351624</v>
      </c>
      <c r="H47" s="118"/>
      <c r="I47" s="117">
        <f t="shared" si="4"/>
        <v>97.758606250297319</v>
      </c>
      <c r="J47" s="118"/>
      <c r="K47" s="139">
        <v>103.4366</v>
      </c>
      <c r="L47" s="109"/>
      <c r="M47" s="117">
        <f t="shared" si="2"/>
        <v>0.4273154383538259</v>
      </c>
      <c r="N47" s="118"/>
      <c r="O47" s="118">
        <f t="shared" si="3"/>
        <v>97.454428496802208</v>
      </c>
      <c r="P47" s="118"/>
      <c r="Q47" s="142">
        <v>3164.747276955085</v>
      </c>
    </row>
    <row r="48" spans="3:17" ht="15" customHeight="1" x14ac:dyDescent="0.2">
      <c r="C48" s="77" t="s">
        <v>38</v>
      </c>
      <c r="D48" s="24"/>
      <c r="E48" s="92">
        <v>25441</v>
      </c>
      <c r="F48" s="109"/>
      <c r="G48" s="117">
        <f t="shared" si="1"/>
        <v>0.31518341367881891</v>
      </c>
      <c r="H48" s="118"/>
      <c r="I48" s="117">
        <f t="shared" si="4"/>
        <v>98.073789663976143</v>
      </c>
      <c r="J48" s="118"/>
      <c r="K48" s="139">
        <v>80.959524999999999</v>
      </c>
      <c r="L48" s="109"/>
      <c r="M48" s="117">
        <f t="shared" si="2"/>
        <v>0.3344585467261349</v>
      </c>
      <c r="N48" s="118"/>
      <c r="O48" s="118">
        <f t="shared" si="3"/>
        <v>97.788887043528348</v>
      </c>
      <c r="P48" s="118"/>
      <c r="Q48" s="142">
        <v>3182.2461774301323</v>
      </c>
    </row>
    <row r="49" spans="3:17" ht="15" customHeight="1" x14ac:dyDescent="0.2">
      <c r="C49" s="77" t="s">
        <v>39</v>
      </c>
      <c r="D49" s="24"/>
      <c r="E49" s="92">
        <v>60831</v>
      </c>
      <c r="F49" s="109"/>
      <c r="G49" s="117">
        <f t="shared" si="1"/>
        <v>0.7536229801303499</v>
      </c>
      <c r="H49" s="118"/>
      <c r="I49" s="117">
        <f t="shared" si="4"/>
        <v>98.827412644106488</v>
      </c>
      <c r="J49" s="118"/>
      <c r="K49" s="139">
        <v>200.06799978000001</v>
      </c>
      <c r="L49" s="109"/>
      <c r="M49" s="117">
        <f t="shared" si="2"/>
        <v>0.82651735484890121</v>
      </c>
      <c r="N49" s="118"/>
      <c r="O49" s="118">
        <f t="shared" si="3"/>
        <v>98.615404398377251</v>
      </c>
      <c r="P49" s="118"/>
      <c r="Q49" s="142">
        <v>3288.9151876510332</v>
      </c>
    </row>
    <row r="50" spans="3:17" ht="15" customHeight="1" x14ac:dyDescent="0.2">
      <c r="C50" s="77" t="s">
        <v>40</v>
      </c>
      <c r="D50" s="24"/>
      <c r="E50" s="92">
        <v>29371</v>
      </c>
      <c r="F50" s="109"/>
      <c r="G50" s="117">
        <f t="shared" si="1"/>
        <v>0.36387139039977168</v>
      </c>
      <c r="H50" s="118"/>
      <c r="I50" s="117">
        <f t="shared" si="4"/>
        <v>99.191284034506253</v>
      </c>
      <c r="J50" s="118"/>
      <c r="K50" s="139">
        <v>98.991394780000007</v>
      </c>
      <c r="L50" s="109"/>
      <c r="M50" s="117">
        <f t="shared" si="2"/>
        <v>0.40895148577652729</v>
      </c>
      <c r="N50" s="118"/>
      <c r="O50" s="118">
        <f t="shared" si="3"/>
        <v>99.024355884153778</v>
      </c>
      <c r="P50" s="118"/>
      <c r="Q50" s="142">
        <v>3370.3787674917435</v>
      </c>
    </row>
    <row r="51" spans="3:17" ht="15" customHeight="1" x14ac:dyDescent="0.2">
      <c r="C51" s="79" t="s">
        <v>41</v>
      </c>
      <c r="D51" s="27"/>
      <c r="E51" s="93">
        <v>16792</v>
      </c>
      <c r="F51" s="110"/>
      <c r="G51" s="114">
        <f t="shared" si="1"/>
        <v>0.20803269849827946</v>
      </c>
      <c r="H51" s="119"/>
      <c r="I51" s="114">
        <f t="shared" si="4"/>
        <v>99.39931673300454</v>
      </c>
      <c r="J51" s="119"/>
      <c r="K51" s="140">
        <v>57.20082214</v>
      </c>
      <c r="L51" s="110"/>
      <c r="M51" s="114">
        <f t="shared" si="2"/>
        <v>0.2363070169258592</v>
      </c>
      <c r="N51" s="119"/>
      <c r="O51" s="119">
        <f t="shared" si="3"/>
        <v>99.260662901079641</v>
      </c>
      <c r="P51" s="119"/>
      <c r="Q51" s="143">
        <v>3406.4329525964745</v>
      </c>
    </row>
    <row r="52" spans="3:17" ht="15" customHeight="1" x14ac:dyDescent="0.2">
      <c r="C52" s="77" t="s">
        <v>42</v>
      </c>
      <c r="D52" s="24"/>
      <c r="E52" s="92">
        <v>10880</v>
      </c>
      <c r="F52" s="109"/>
      <c r="G52" s="117">
        <f t="shared" si="1"/>
        <v>0.13479012384833733</v>
      </c>
      <c r="H52" s="118"/>
      <c r="I52" s="117">
        <f t="shared" si="4"/>
        <v>99.534106856852873</v>
      </c>
      <c r="J52" s="118"/>
      <c r="K52" s="139">
        <v>38.419204999999998</v>
      </c>
      <c r="L52" s="109"/>
      <c r="M52" s="117">
        <f t="shared" si="2"/>
        <v>0.15871673494469557</v>
      </c>
      <c r="N52" s="118"/>
      <c r="O52" s="118">
        <f t="shared" si="3"/>
        <v>99.419379636024331</v>
      </c>
      <c r="P52" s="118"/>
      <c r="Q52" s="142">
        <v>3531.176930147059</v>
      </c>
    </row>
    <row r="53" spans="3:17" ht="15" customHeight="1" x14ac:dyDescent="0.2">
      <c r="C53" s="83" t="s">
        <v>43</v>
      </c>
      <c r="D53" s="33"/>
      <c r="E53" s="92">
        <v>7620</v>
      </c>
      <c r="F53" s="109"/>
      <c r="G53" s="117">
        <f t="shared" si="1"/>
        <v>9.4402641886427427E-2</v>
      </c>
      <c r="H53" s="118"/>
      <c r="I53" s="117">
        <f t="shared" si="4"/>
        <v>99.628509498739305</v>
      </c>
      <c r="J53" s="118"/>
      <c r="K53" s="139">
        <v>27.365324519999998</v>
      </c>
      <c r="L53" s="109"/>
      <c r="M53" s="117">
        <f t="shared" si="2"/>
        <v>0.11305114092070408</v>
      </c>
      <c r="N53" s="118"/>
      <c r="O53" s="118">
        <f t="shared" si="3"/>
        <v>99.532430776945034</v>
      </c>
      <c r="P53" s="118"/>
      <c r="Q53" s="142">
        <v>3591.249937007874</v>
      </c>
    </row>
    <row r="54" spans="3:17" ht="15" customHeight="1" x14ac:dyDescent="0.2">
      <c r="C54" s="85" t="s">
        <v>44</v>
      </c>
      <c r="D54" s="35"/>
      <c r="E54" s="92">
        <v>5456</v>
      </c>
      <c r="F54" s="109"/>
      <c r="G54" s="117">
        <f t="shared" si="1"/>
        <v>6.7593282694533866E-2</v>
      </c>
      <c r="H54" s="118"/>
      <c r="I54" s="117">
        <f t="shared" si="4"/>
        <v>99.696102781433837</v>
      </c>
      <c r="J54" s="118"/>
      <c r="K54" s="139">
        <v>20.106175</v>
      </c>
      <c r="L54" s="109"/>
      <c r="M54" s="117">
        <f t="shared" si="2"/>
        <v>8.3062271804600463E-2</v>
      </c>
      <c r="N54" s="118"/>
      <c r="O54" s="118">
        <f t="shared" si="3"/>
        <v>99.615493048749642</v>
      </c>
      <c r="P54" s="118"/>
      <c r="Q54" s="142">
        <v>3685.1493768328446</v>
      </c>
    </row>
    <row r="55" spans="3:17" ht="15" customHeight="1" x14ac:dyDescent="0.2">
      <c r="C55" s="85" t="s">
        <v>45</v>
      </c>
      <c r="D55" s="35"/>
      <c r="E55" s="92">
        <v>12188</v>
      </c>
      <c r="F55" s="109"/>
      <c r="G55" s="117">
        <f t="shared" si="1"/>
        <v>0.15099467182569257</v>
      </c>
      <c r="H55" s="118"/>
      <c r="I55" s="117">
        <f t="shared" si="4"/>
        <v>99.847097453259522</v>
      </c>
      <c r="J55" s="118"/>
      <c r="K55" s="139">
        <v>44.583925000000001</v>
      </c>
      <c r="L55" s="109"/>
      <c r="M55" s="117">
        <f t="shared" si="2"/>
        <v>0.18418431633395818</v>
      </c>
      <c r="N55" s="118"/>
      <c r="O55" s="118">
        <f t="shared" si="3"/>
        <v>99.799677365083596</v>
      </c>
      <c r="P55" s="118"/>
      <c r="Q55" s="142">
        <v>3658.0181325894323</v>
      </c>
    </row>
    <row r="56" spans="3:17" ht="15" customHeight="1" x14ac:dyDescent="0.2">
      <c r="C56" s="87" t="s">
        <v>46</v>
      </c>
      <c r="D56" s="37"/>
      <c r="E56" s="93">
        <v>4556</v>
      </c>
      <c r="F56" s="110"/>
      <c r="G56" s="114">
        <f t="shared" si="1"/>
        <v>5.6443364361491256E-2</v>
      </c>
      <c r="H56" s="119"/>
      <c r="I56" s="114">
        <f t="shared" si="4"/>
        <v>99.903540817621007</v>
      </c>
      <c r="J56" s="119"/>
      <c r="K56" s="140">
        <v>17.329225000000001</v>
      </c>
      <c r="L56" s="110"/>
      <c r="M56" s="114">
        <f t="shared" si="2"/>
        <v>7.1590185458600533E-2</v>
      </c>
      <c r="N56" s="119"/>
      <c r="O56" s="119">
        <f t="shared" si="3"/>
        <v>99.8712675505422</v>
      </c>
      <c r="P56" s="119"/>
      <c r="Q56" s="143">
        <v>3803.6051360842844</v>
      </c>
    </row>
    <row r="57" spans="3:17" ht="15" customHeight="1" x14ac:dyDescent="0.2">
      <c r="C57" s="85" t="s">
        <v>47</v>
      </c>
      <c r="D57" s="35"/>
      <c r="E57" s="92">
        <v>2345</v>
      </c>
      <c r="F57" s="109"/>
      <c r="G57" s="117">
        <f t="shared" si="1"/>
        <v>2.9051731656649909E-2</v>
      </c>
      <c r="H57" s="118"/>
      <c r="I57" s="117">
        <f t="shared" si="4"/>
        <v>99.932592549277658</v>
      </c>
      <c r="J57" s="118"/>
      <c r="K57" s="139">
        <v>9.2889999999999997</v>
      </c>
      <c r="L57" s="109"/>
      <c r="M57" s="117">
        <f t="shared" si="2"/>
        <v>3.8374551240747366E-2</v>
      </c>
      <c r="N57" s="118"/>
      <c r="O57" s="118">
        <f t="shared" si="3"/>
        <v>99.90964210178295</v>
      </c>
      <c r="P57" s="118"/>
      <c r="Q57" s="142">
        <v>3961.1940298507461</v>
      </c>
    </row>
    <row r="58" spans="3:17" ht="15" customHeight="1" x14ac:dyDescent="0.2">
      <c r="C58" s="85" t="s">
        <v>48</v>
      </c>
      <c r="D58" s="35"/>
      <c r="E58" s="92">
        <v>5441</v>
      </c>
      <c r="F58" s="109"/>
      <c r="G58" s="117">
        <f t="shared" si="1"/>
        <v>6.7407450722316478E-2</v>
      </c>
      <c r="H58" s="118"/>
      <c r="I58" s="117">
        <f t="shared" si="4"/>
        <v>99.999999999999972</v>
      </c>
      <c r="J58" s="118"/>
      <c r="K58" s="139">
        <v>21.872164999999999</v>
      </c>
      <c r="L58" s="109"/>
      <c r="M58" s="117">
        <f t="shared" si="2"/>
        <v>9.0357898217093446E-2</v>
      </c>
      <c r="N58" s="118"/>
      <c r="O58" s="118">
        <f t="shared" si="3"/>
        <v>100.00000000000004</v>
      </c>
      <c r="P58" s="118"/>
      <c r="Q58" s="142">
        <v>4019.8796177173313</v>
      </c>
    </row>
    <row r="59" spans="3:17" ht="15.95" customHeight="1" x14ac:dyDescent="0.2">
      <c r="C59" s="105" t="s">
        <v>55</v>
      </c>
      <c r="D59" s="105"/>
      <c r="E59" s="106">
        <v>8071808</v>
      </c>
      <c r="F59" s="116"/>
      <c r="G59" s="129">
        <f t="shared" si="1"/>
        <v>100</v>
      </c>
      <c r="H59" s="120"/>
      <c r="I59" s="120"/>
      <c r="J59" s="120"/>
      <c r="K59" s="141">
        <v>24206.146260119996</v>
      </c>
      <c r="L59" s="120"/>
      <c r="M59" s="129">
        <f t="shared" si="2"/>
        <v>100</v>
      </c>
      <c r="N59" s="120"/>
      <c r="O59" s="120"/>
      <c r="P59" s="120"/>
      <c r="Q59" s="144">
        <v>2998.8505995335859</v>
      </c>
    </row>
    <row r="60" spans="3:17" ht="3.95" customHeight="1" x14ac:dyDescent="0.2">
      <c r="C60"/>
      <c r="D60"/>
      <c r="E60" s="16"/>
      <c r="F60" s="16"/>
      <c r="G60" s="16"/>
      <c r="H60" s="16"/>
      <c r="I60" s="16"/>
      <c r="J60" s="16"/>
      <c r="K60" s="16"/>
      <c r="L60" s="16"/>
      <c r="M60" s="16"/>
      <c r="N60"/>
      <c r="O60"/>
      <c r="P60"/>
      <c r="Q60"/>
    </row>
    <row r="61" spans="3:17" ht="15" customHeight="1" x14ac:dyDescent="0.2">
      <c r="C61" s="53" t="s">
        <v>54</v>
      </c>
      <c r="D61"/>
      <c r="E61" s="16"/>
      <c r="F61" s="16"/>
      <c r="G61" s="16"/>
      <c r="H61" s="16"/>
      <c r="I61" s="16"/>
      <c r="J61" s="16"/>
      <c r="K61" s="16"/>
      <c r="L61" s="16"/>
      <c r="M61" s="16"/>
      <c r="N61"/>
      <c r="O61"/>
      <c r="P61"/>
      <c r="Q61"/>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A1:R62"/>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101</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6674</v>
      </c>
      <c r="F12" s="109"/>
      <c r="G12" s="117">
        <f>E12/$E$59*100</f>
        <v>5.1022514429876535</v>
      </c>
      <c r="H12" s="118"/>
      <c r="I12" s="117">
        <f>G12</f>
        <v>5.1022514429876535</v>
      </c>
      <c r="J12" s="118"/>
      <c r="K12" s="139">
        <v>12.363427320000005</v>
      </c>
      <c r="L12" s="109"/>
      <c r="M12" s="117">
        <f>K12/$K$59*100</f>
        <v>4.4426250824464546</v>
      </c>
      <c r="N12" s="118"/>
      <c r="O12" s="117">
        <f t="shared" ref="O12" si="0">M12</f>
        <v>4.4426250824464546</v>
      </c>
      <c r="P12" s="118"/>
      <c r="Q12" s="142">
        <v>1852.4763739886132</v>
      </c>
    </row>
    <row r="13" spans="1:18" ht="15" customHeight="1" x14ac:dyDescent="0.2">
      <c r="C13" s="77" t="s">
        <v>3</v>
      </c>
      <c r="D13" s="24"/>
      <c r="E13" s="92">
        <v>7292</v>
      </c>
      <c r="F13" s="109"/>
      <c r="G13" s="117">
        <f t="shared" ref="G13:G59" si="1">E13/$E$59*100</f>
        <v>5.5747104468483615</v>
      </c>
      <c r="H13" s="118"/>
      <c r="I13" s="117">
        <f>I12+G13</f>
        <v>10.676961889836015</v>
      </c>
      <c r="J13" s="118"/>
      <c r="K13" s="139">
        <v>14.789139050000005</v>
      </c>
      <c r="L13" s="109"/>
      <c r="M13" s="117">
        <f t="shared" ref="M13:M59" si="2">K13/$K$59*100</f>
        <v>5.3142707431161025</v>
      </c>
      <c r="N13" s="118"/>
      <c r="O13" s="118">
        <f t="shared" ref="O13:O55" si="3">O12+M13</f>
        <v>9.7568958255625571</v>
      </c>
      <c r="P13" s="118"/>
      <c r="Q13" s="142">
        <v>2028.1320693911141</v>
      </c>
    </row>
    <row r="14" spans="1:18" ht="15" customHeight="1" x14ac:dyDescent="0.2">
      <c r="C14" s="77" t="s">
        <v>4</v>
      </c>
      <c r="D14" s="24"/>
      <c r="E14" s="92">
        <v>4421</v>
      </c>
      <c r="F14" s="109"/>
      <c r="G14" s="117">
        <f t="shared" si="1"/>
        <v>3.3798402201750699</v>
      </c>
      <c r="H14" s="118"/>
      <c r="I14" s="117">
        <f t="shared" ref="I14:I55" si="4">I13+G14</f>
        <v>14.056802110011084</v>
      </c>
      <c r="J14" s="118"/>
      <c r="K14" s="139">
        <v>8.9710129400000014</v>
      </c>
      <c r="L14" s="109"/>
      <c r="M14" s="117">
        <f t="shared" si="2"/>
        <v>3.2236083143161709</v>
      </c>
      <c r="N14" s="118"/>
      <c r="O14" s="118">
        <f t="shared" si="3"/>
        <v>12.980504139878729</v>
      </c>
      <c r="P14" s="118"/>
      <c r="Q14" s="142">
        <v>2029.181845736259</v>
      </c>
    </row>
    <row r="15" spans="1:18" ht="15" customHeight="1" x14ac:dyDescent="0.2">
      <c r="C15" s="77" t="s">
        <v>5</v>
      </c>
      <c r="D15" s="24"/>
      <c r="E15" s="92">
        <v>5040</v>
      </c>
      <c r="F15" s="109"/>
      <c r="G15" s="117">
        <f t="shared" si="1"/>
        <v>3.8530637208057792</v>
      </c>
      <c r="H15" s="118"/>
      <c r="I15" s="117">
        <f t="shared" si="4"/>
        <v>17.909865830816862</v>
      </c>
      <c r="J15" s="118"/>
      <c r="K15" s="139">
        <v>10.068354410000001</v>
      </c>
      <c r="L15" s="109"/>
      <c r="M15" s="117">
        <f t="shared" si="2"/>
        <v>3.6179226587491566</v>
      </c>
      <c r="N15" s="118"/>
      <c r="O15" s="118">
        <f t="shared" si="3"/>
        <v>16.598426798627884</v>
      </c>
      <c r="P15" s="118"/>
      <c r="Q15" s="142">
        <v>1997.6893670634925</v>
      </c>
    </row>
    <row r="16" spans="1:18" ht="15" customHeight="1" x14ac:dyDescent="0.2">
      <c r="C16" s="79" t="s">
        <v>6</v>
      </c>
      <c r="D16" s="27"/>
      <c r="E16" s="93">
        <v>5471</v>
      </c>
      <c r="F16" s="110"/>
      <c r="G16" s="114">
        <f t="shared" si="1"/>
        <v>4.182561828676274</v>
      </c>
      <c r="H16" s="119"/>
      <c r="I16" s="114">
        <f t="shared" si="4"/>
        <v>22.092427659493136</v>
      </c>
      <c r="J16" s="119"/>
      <c r="K16" s="140">
        <v>11.088228100000002</v>
      </c>
      <c r="L16" s="110"/>
      <c r="M16" s="114">
        <f t="shared" si="2"/>
        <v>3.9844000374604525</v>
      </c>
      <c r="N16" s="119"/>
      <c r="O16" s="119">
        <f t="shared" si="3"/>
        <v>20.582826836088337</v>
      </c>
      <c r="P16" s="119"/>
      <c r="Q16" s="143">
        <v>2026.7278559678307</v>
      </c>
    </row>
    <row r="17" spans="3:17" ht="15" customHeight="1" x14ac:dyDescent="0.2">
      <c r="C17" s="77" t="s">
        <v>7</v>
      </c>
      <c r="D17" s="24"/>
      <c r="E17" s="92">
        <v>3469</v>
      </c>
      <c r="F17" s="109"/>
      <c r="G17" s="117">
        <f t="shared" si="1"/>
        <v>2.652039295133978</v>
      </c>
      <c r="H17" s="118"/>
      <c r="I17" s="117">
        <f t="shared" si="4"/>
        <v>24.744466954627114</v>
      </c>
      <c r="J17" s="118"/>
      <c r="K17" s="139">
        <v>7.1391807000000007</v>
      </c>
      <c r="L17" s="109"/>
      <c r="M17" s="117">
        <f t="shared" si="2"/>
        <v>2.5653649611083429</v>
      </c>
      <c r="N17" s="118"/>
      <c r="O17" s="118">
        <f t="shared" si="3"/>
        <v>23.148191797196681</v>
      </c>
      <c r="P17" s="118"/>
      <c r="Q17" s="142">
        <v>2057.9938599019893</v>
      </c>
    </row>
    <row r="18" spans="3:17" ht="15" customHeight="1" x14ac:dyDescent="0.2">
      <c r="C18" s="77" t="s">
        <v>8</v>
      </c>
      <c r="D18" s="24"/>
      <c r="E18" s="92">
        <v>3552</v>
      </c>
      <c r="F18" s="109"/>
      <c r="G18" s="117">
        <f t="shared" si="1"/>
        <v>2.7154925270440731</v>
      </c>
      <c r="H18" s="118"/>
      <c r="I18" s="117">
        <f t="shared" si="4"/>
        <v>27.459959481671188</v>
      </c>
      <c r="J18" s="118"/>
      <c r="K18" s="139">
        <v>7.3598045300000008</v>
      </c>
      <c r="L18" s="109"/>
      <c r="M18" s="117">
        <f t="shared" si="2"/>
        <v>2.6446430557316556</v>
      </c>
      <c r="N18" s="118"/>
      <c r="O18" s="118">
        <f t="shared" si="3"/>
        <v>25.792834852928337</v>
      </c>
      <c r="P18" s="118"/>
      <c r="Q18" s="142">
        <v>2072.0170411036038</v>
      </c>
    </row>
    <row r="19" spans="3:17" ht="15" customHeight="1" x14ac:dyDescent="0.2">
      <c r="C19" s="77" t="s">
        <v>9</v>
      </c>
      <c r="D19" s="24"/>
      <c r="E19" s="92">
        <v>3735</v>
      </c>
      <c r="F19" s="109"/>
      <c r="G19" s="117">
        <f t="shared" si="1"/>
        <v>2.855395435954283</v>
      </c>
      <c r="H19" s="118"/>
      <c r="I19" s="117">
        <f t="shared" si="4"/>
        <v>30.31535491762547</v>
      </c>
      <c r="J19" s="118"/>
      <c r="K19" s="139">
        <v>7.7100069200000014</v>
      </c>
      <c r="L19" s="109"/>
      <c r="M19" s="117">
        <f t="shared" si="2"/>
        <v>2.7704833976916787</v>
      </c>
      <c r="N19" s="118"/>
      <c r="O19" s="118">
        <f t="shared" si="3"/>
        <v>28.563318250620014</v>
      </c>
      <c r="P19" s="118"/>
      <c r="Q19" s="142">
        <v>2064.2588808567607</v>
      </c>
    </row>
    <row r="20" spans="3:17" ht="15" customHeight="1" x14ac:dyDescent="0.2">
      <c r="C20" s="77" t="s">
        <v>10</v>
      </c>
      <c r="D20" s="24"/>
      <c r="E20" s="92">
        <v>3689</v>
      </c>
      <c r="F20" s="109"/>
      <c r="G20" s="117">
        <f t="shared" si="1"/>
        <v>2.8202285845342305</v>
      </c>
      <c r="H20" s="118"/>
      <c r="I20" s="117">
        <f t="shared" si="4"/>
        <v>33.135583502159697</v>
      </c>
      <c r="J20" s="118"/>
      <c r="K20" s="139">
        <v>7.6931782900000005</v>
      </c>
      <c r="L20" s="109"/>
      <c r="M20" s="117">
        <f t="shared" si="2"/>
        <v>2.7644362643356821</v>
      </c>
      <c r="N20" s="118"/>
      <c r="O20" s="118">
        <f t="shared" si="3"/>
        <v>31.327754514955696</v>
      </c>
      <c r="P20" s="118"/>
      <c r="Q20" s="142">
        <v>2085.4373244781787</v>
      </c>
    </row>
    <row r="21" spans="3:17" ht="15" customHeight="1" x14ac:dyDescent="0.2">
      <c r="C21" s="79" t="s">
        <v>11</v>
      </c>
      <c r="D21" s="27"/>
      <c r="E21" s="93">
        <v>3873</v>
      </c>
      <c r="F21" s="110"/>
      <c r="G21" s="114">
        <f t="shared" si="1"/>
        <v>2.9608959902144414</v>
      </c>
      <c r="H21" s="119"/>
      <c r="I21" s="114">
        <f t="shared" si="4"/>
        <v>36.096479492374137</v>
      </c>
      <c r="J21" s="119"/>
      <c r="K21" s="140">
        <v>8.0242429700000013</v>
      </c>
      <c r="L21" s="110"/>
      <c r="M21" s="114">
        <f t="shared" si="2"/>
        <v>2.8833997372636819</v>
      </c>
      <c r="N21" s="119"/>
      <c r="O21" s="119">
        <f t="shared" si="3"/>
        <v>34.21115425221938</v>
      </c>
      <c r="P21" s="119"/>
      <c r="Q21" s="143">
        <v>2071.8417170152343</v>
      </c>
    </row>
    <row r="22" spans="3:17" ht="15" customHeight="1" x14ac:dyDescent="0.2">
      <c r="C22" s="77" t="s">
        <v>12</v>
      </c>
      <c r="D22" s="24"/>
      <c r="E22" s="92">
        <v>4542</v>
      </c>
      <c r="F22" s="109"/>
      <c r="G22" s="117">
        <f t="shared" si="1"/>
        <v>3.4723443293452081</v>
      </c>
      <c r="H22" s="118"/>
      <c r="I22" s="117">
        <f t="shared" si="4"/>
        <v>39.568823821719342</v>
      </c>
      <c r="J22" s="118"/>
      <c r="K22" s="139">
        <v>9.5249977800000014</v>
      </c>
      <c r="L22" s="109"/>
      <c r="M22" s="117">
        <f t="shared" si="2"/>
        <v>3.42267503600893</v>
      </c>
      <c r="N22" s="118"/>
      <c r="O22" s="118">
        <f t="shared" si="3"/>
        <v>37.633829288228313</v>
      </c>
      <c r="P22" s="118"/>
      <c r="Q22" s="142">
        <v>2097.093302509908</v>
      </c>
    </row>
    <row r="23" spans="3:17" ht="15" customHeight="1" x14ac:dyDescent="0.2">
      <c r="C23" s="77" t="s">
        <v>13</v>
      </c>
      <c r="D23" s="24"/>
      <c r="E23" s="92">
        <v>7991</v>
      </c>
      <c r="F23" s="109"/>
      <c r="G23" s="117">
        <f t="shared" si="1"/>
        <v>6.1090936890791632</v>
      </c>
      <c r="H23" s="118"/>
      <c r="I23" s="117">
        <f t="shared" si="4"/>
        <v>45.677917510798508</v>
      </c>
      <c r="J23" s="118"/>
      <c r="K23" s="139">
        <v>16.366502270000002</v>
      </c>
      <c r="L23" s="109"/>
      <c r="M23" s="117">
        <f t="shared" si="2"/>
        <v>5.8810742049655857</v>
      </c>
      <c r="N23" s="118"/>
      <c r="O23" s="118">
        <f t="shared" si="3"/>
        <v>43.514903493193898</v>
      </c>
      <c r="P23" s="118"/>
      <c r="Q23" s="142">
        <v>2048.1169152796897</v>
      </c>
    </row>
    <row r="24" spans="3:17" ht="15" customHeight="1" x14ac:dyDescent="0.2">
      <c r="C24" s="77" t="s">
        <v>14</v>
      </c>
      <c r="D24" s="24"/>
      <c r="E24" s="92">
        <v>7624</v>
      </c>
      <c r="F24" s="109"/>
      <c r="G24" s="117">
        <f t="shared" si="1"/>
        <v>5.8285233744887428</v>
      </c>
      <c r="H24" s="118"/>
      <c r="I24" s="117">
        <f t="shared" si="4"/>
        <v>51.506440885287248</v>
      </c>
      <c r="J24" s="118"/>
      <c r="K24" s="139">
        <v>15.947489890000002</v>
      </c>
      <c r="L24" s="109"/>
      <c r="M24" s="117">
        <f t="shared" si="2"/>
        <v>5.7305079533055592</v>
      </c>
      <c r="N24" s="118"/>
      <c r="O24" s="118">
        <f t="shared" si="3"/>
        <v>49.24541144649946</v>
      </c>
      <c r="P24" s="118"/>
      <c r="Q24" s="142">
        <v>2091.7484115949637</v>
      </c>
    </row>
    <row r="25" spans="3:17" ht="15" customHeight="1" x14ac:dyDescent="0.2">
      <c r="C25" s="77" t="s">
        <v>15</v>
      </c>
      <c r="D25" s="24"/>
      <c r="E25" s="92">
        <v>6958</v>
      </c>
      <c r="F25" s="109"/>
      <c r="G25" s="117">
        <f t="shared" si="1"/>
        <v>5.3193685256679792</v>
      </c>
      <c r="H25" s="118"/>
      <c r="I25" s="117">
        <f t="shared" si="4"/>
        <v>56.82580941095523</v>
      </c>
      <c r="J25" s="118"/>
      <c r="K25" s="139">
        <v>14.943738930000002</v>
      </c>
      <c r="L25" s="109"/>
      <c r="M25" s="117">
        <f t="shared" si="2"/>
        <v>5.3698240526357157</v>
      </c>
      <c r="N25" s="118"/>
      <c r="O25" s="118">
        <f t="shared" si="3"/>
        <v>54.615235499135174</v>
      </c>
      <c r="P25" s="118"/>
      <c r="Q25" s="142">
        <v>2147.7060836447258</v>
      </c>
    </row>
    <row r="26" spans="3:17" ht="15" customHeight="1" x14ac:dyDescent="0.2">
      <c r="C26" s="79" t="s">
        <v>16</v>
      </c>
      <c r="D26" s="27"/>
      <c r="E26" s="93">
        <v>6252</v>
      </c>
      <c r="F26" s="110"/>
      <c r="G26" s="114">
        <f t="shared" si="1"/>
        <v>4.7796338060471699</v>
      </c>
      <c r="H26" s="119"/>
      <c r="I26" s="114">
        <f t="shared" si="4"/>
        <v>61.605443217002403</v>
      </c>
      <c r="J26" s="119"/>
      <c r="K26" s="140">
        <v>13.680920159999999</v>
      </c>
      <c r="L26" s="110"/>
      <c r="M26" s="114">
        <f t="shared" si="2"/>
        <v>4.9160477495946759</v>
      </c>
      <c r="N26" s="119"/>
      <c r="O26" s="119">
        <f t="shared" si="3"/>
        <v>59.531283248729849</v>
      </c>
      <c r="P26" s="119"/>
      <c r="Q26" s="143">
        <v>2188.2469865642993</v>
      </c>
    </row>
    <row r="27" spans="3:17" ht="15" customHeight="1" x14ac:dyDescent="0.2">
      <c r="C27" s="77" t="s">
        <v>17</v>
      </c>
      <c r="D27" s="24"/>
      <c r="E27" s="92">
        <v>5707</v>
      </c>
      <c r="F27" s="109"/>
      <c r="G27" s="117">
        <f t="shared" si="1"/>
        <v>4.362983066396545</v>
      </c>
      <c r="H27" s="118"/>
      <c r="I27" s="117">
        <f t="shared" si="4"/>
        <v>65.968426283398941</v>
      </c>
      <c r="J27" s="118"/>
      <c r="K27" s="139">
        <v>12.518348620000001</v>
      </c>
      <c r="L27" s="109"/>
      <c r="M27" s="117">
        <f t="shared" si="2"/>
        <v>4.4982938897578233</v>
      </c>
      <c r="N27" s="118"/>
      <c r="O27" s="118">
        <f t="shared" si="3"/>
        <v>64.029577138487667</v>
      </c>
      <c r="P27" s="118"/>
      <c r="Q27" s="142">
        <v>2193.5077308568425</v>
      </c>
    </row>
    <row r="28" spans="3:17" ht="15" customHeight="1" x14ac:dyDescent="0.2">
      <c r="C28" s="77" t="s">
        <v>18</v>
      </c>
      <c r="D28" s="24"/>
      <c r="E28" s="92">
        <v>4747</v>
      </c>
      <c r="F28" s="109"/>
      <c r="G28" s="117">
        <f t="shared" si="1"/>
        <v>3.6290661671954441</v>
      </c>
      <c r="H28" s="118"/>
      <c r="I28" s="117">
        <f t="shared" si="4"/>
        <v>69.597492450594387</v>
      </c>
      <c r="J28" s="118"/>
      <c r="K28" s="139">
        <v>10.3657798</v>
      </c>
      <c r="L28" s="109"/>
      <c r="M28" s="117">
        <f t="shared" si="2"/>
        <v>3.7247983222339012</v>
      </c>
      <c r="N28" s="118"/>
      <c r="O28" s="118">
        <f t="shared" si="3"/>
        <v>67.754375460721562</v>
      </c>
      <c r="P28" s="118"/>
      <c r="Q28" s="142">
        <v>2183.6485780492944</v>
      </c>
    </row>
    <row r="29" spans="3:17" ht="15" customHeight="1" x14ac:dyDescent="0.2">
      <c r="C29" s="77" t="s">
        <v>19</v>
      </c>
      <c r="D29" s="24"/>
      <c r="E29" s="92">
        <v>4028</v>
      </c>
      <c r="F29" s="109"/>
      <c r="G29" s="117">
        <f t="shared" si="1"/>
        <v>3.079392989564619</v>
      </c>
      <c r="H29" s="118"/>
      <c r="I29" s="117">
        <f t="shared" si="4"/>
        <v>72.676885440159012</v>
      </c>
      <c r="J29" s="118"/>
      <c r="K29" s="139">
        <v>8.930683280000002</v>
      </c>
      <c r="L29" s="109"/>
      <c r="M29" s="117">
        <f t="shared" si="2"/>
        <v>3.2091164137739407</v>
      </c>
      <c r="N29" s="118"/>
      <c r="O29" s="118">
        <f t="shared" si="3"/>
        <v>70.963491874495503</v>
      </c>
      <c r="P29" s="118"/>
      <c r="Q29" s="142">
        <v>2217.1507646474679</v>
      </c>
    </row>
    <row r="30" spans="3:17" ht="15" customHeight="1" x14ac:dyDescent="0.2">
      <c r="C30" s="77" t="s">
        <v>20</v>
      </c>
      <c r="D30" s="24"/>
      <c r="E30" s="92">
        <v>3650</v>
      </c>
      <c r="F30" s="109"/>
      <c r="G30" s="117">
        <f t="shared" si="1"/>
        <v>2.7904132105041857</v>
      </c>
      <c r="H30" s="118"/>
      <c r="I30" s="117">
        <f t="shared" si="4"/>
        <v>75.467298650663196</v>
      </c>
      <c r="J30" s="118"/>
      <c r="K30" s="139">
        <v>8.0371027800000014</v>
      </c>
      <c r="L30" s="109"/>
      <c r="M30" s="117">
        <f t="shared" si="2"/>
        <v>2.8880207305354322</v>
      </c>
      <c r="N30" s="118"/>
      <c r="O30" s="118">
        <f t="shared" si="3"/>
        <v>73.851512605030933</v>
      </c>
      <c r="P30" s="118"/>
      <c r="Q30" s="142">
        <v>2201.945967123288</v>
      </c>
    </row>
    <row r="31" spans="3:17" ht="15" customHeight="1" x14ac:dyDescent="0.2">
      <c r="C31" s="79" t="s">
        <v>21</v>
      </c>
      <c r="D31" s="27"/>
      <c r="E31" s="93">
        <v>3165</v>
      </c>
      <c r="F31" s="110"/>
      <c r="G31" s="114">
        <f t="shared" si="1"/>
        <v>2.4196322770536294</v>
      </c>
      <c r="H31" s="119"/>
      <c r="I31" s="114">
        <f t="shared" si="4"/>
        <v>77.886930927716818</v>
      </c>
      <c r="J31" s="119"/>
      <c r="K31" s="140">
        <v>6.9424817900000013</v>
      </c>
      <c r="L31" s="110"/>
      <c r="M31" s="114">
        <f t="shared" si="2"/>
        <v>2.4946839526276077</v>
      </c>
      <c r="N31" s="119"/>
      <c r="O31" s="119">
        <f t="shared" si="3"/>
        <v>76.346196557658544</v>
      </c>
      <c r="P31" s="119"/>
      <c r="Q31" s="143">
        <v>2193.5171532385471</v>
      </c>
    </row>
    <row r="32" spans="3:17" ht="15" customHeight="1" x14ac:dyDescent="0.2">
      <c r="C32" s="77" t="s">
        <v>22</v>
      </c>
      <c r="D32" s="24"/>
      <c r="E32" s="92">
        <v>2877</v>
      </c>
      <c r="F32" s="109"/>
      <c r="G32" s="117">
        <f t="shared" si="1"/>
        <v>2.1994572072932992</v>
      </c>
      <c r="H32" s="118"/>
      <c r="I32" s="117">
        <f t="shared" si="4"/>
        <v>80.086388135010111</v>
      </c>
      <c r="J32" s="118"/>
      <c r="K32" s="139">
        <v>6.2808516400000007</v>
      </c>
      <c r="L32" s="109"/>
      <c r="M32" s="117">
        <f t="shared" si="2"/>
        <v>2.2569363909189013</v>
      </c>
      <c r="N32" s="118"/>
      <c r="O32" s="118">
        <f t="shared" si="3"/>
        <v>78.603132948577439</v>
      </c>
      <c r="P32" s="118"/>
      <c r="Q32" s="142">
        <v>2183.1253527980539</v>
      </c>
    </row>
    <row r="33" spans="3:17" ht="15" customHeight="1" x14ac:dyDescent="0.2">
      <c r="C33" s="77" t="s">
        <v>23</v>
      </c>
      <c r="D33" s="24"/>
      <c r="E33" s="92">
        <v>5346</v>
      </c>
      <c r="F33" s="109"/>
      <c r="G33" s="117">
        <f t="shared" si="1"/>
        <v>4.08699973242613</v>
      </c>
      <c r="H33" s="118"/>
      <c r="I33" s="117">
        <f t="shared" si="4"/>
        <v>84.173387867436247</v>
      </c>
      <c r="J33" s="118"/>
      <c r="K33" s="139">
        <v>12.035988980000001</v>
      </c>
      <c r="L33" s="109"/>
      <c r="M33" s="117">
        <f t="shared" si="2"/>
        <v>4.3249646841938247</v>
      </c>
      <c r="N33" s="118"/>
      <c r="O33" s="118">
        <f t="shared" si="3"/>
        <v>82.928097632771269</v>
      </c>
      <c r="P33" s="118"/>
      <c r="Q33" s="142">
        <v>2251.4008567153014</v>
      </c>
    </row>
    <row r="34" spans="3:17" ht="15" customHeight="1" x14ac:dyDescent="0.2">
      <c r="C34" s="77" t="s">
        <v>24</v>
      </c>
      <c r="D34" s="24"/>
      <c r="E34" s="92">
        <v>4474</v>
      </c>
      <c r="F34" s="109"/>
      <c r="G34" s="117">
        <f t="shared" si="1"/>
        <v>3.4203585489851305</v>
      </c>
      <c r="H34" s="118"/>
      <c r="I34" s="117">
        <f t="shared" si="4"/>
        <v>87.593746416421382</v>
      </c>
      <c r="J34" s="118"/>
      <c r="K34" s="139">
        <v>10.069824990000001</v>
      </c>
      <c r="L34" s="109"/>
      <c r="M34" s="117">
        <f t="shared" si="2"/>
        <v>3.6184510911510017</v>
      </c>
      <c r="N34" s="118"/>
      <c r="O34" s="118">
        <f t="shared" si="3"/>
        <v>86.546548723922271</v>
      </c>
      <c r="P34" s="118"/>
      <c r="Q34" s="142">
        <v>2250.7431805990168</v>
      </c>
    </row>
    <row r="35" spans="3:17" ht="15" customHeight="1" x14ac:dyDescent="0.2">
      <c r="C35" s="77" t="s">
        <v>25</v>
      </c>
      <c r="D35" s="24"/>
      <c r="E35" s="92">
        <v>3665</v>
      </c>
      <c r="F35" s="109"/>
      <c r="G35" s="117">
        <f t="shared" si="1"/>
        <v>2.8018806620542027</v>
      </c>
      <c r="H35" s="118"/>
      <c r="I35" s="117">
        <f t="shared" si="4"/>
        <v>90.395627078475584</v>
      </c>
      <c r="J35" s="118"/>
      <c r="K35" s="139">
        <v>8.3615290800000004</v>
      </c>
      <c r="L35" s="109"/>
      <c r="M35" s="117">
        <f t="shared" si="2"/>
        <v>3.0045987942454628</v>
      </c>
      <c r="N35" s="118"/>
      <c r="O35" s="118">
        <f t="shared" si="3"/>
        <v>89.551147518167738</v>
      </c>
      <c r="P35" s="118"/>
      <c r="Q35" s="142">
        <v>2281.4540463847202</v>
      </c>
    </row>
    <row r="36" spans="3:17" ht="15" customHeight="1" x14ac:dyDescent="0.2">
      <c r="C36" s="79" t="s">
        <v>26</v>
      </c>
      <c r="D36" s="27"/>
      <c r="E36" s="93">
        <v>2453</v>
      </c>
      <c r="F36" s="110"/>
      <c r="G36" s="114">
        <f t="shared" si="1"/>
        <v>1.8753105768128129</v>
      </c>
      <c r="H36" s="119"/>
      <c r="I36" s="114">
        <f t="shared" si="4"/>
        <v>92.270937655288392</v>
      </c>
      <c r="J36" s="119"/>
      <c r="K36" s="140">
        <v>5.6177033300000003</v>
      </c>
      <c r="L36" s="110"/>
      <c r="M36" s="114">
        <f t="shared" si="2"/>
        <v>2.0186432995993027</v>
      </c>
      <c r="N36" s="119"/>
      <c r="O36" s="119">
        <f t="shared" si="3"/>
        <v>91.569790817767043</v>
      </c>
      <c r="P36" s="119"/>
      <c r="Q36" s="143">
        <v>2290.1358866693845</v>
      </c>
    </row>
    <row r="37" spans="3:17" ht="15" customHeight="1" x14ac:dyDescent="0.2">
      <c r="C37" s="77" t="s">
        <v>27</v>
      </c>
      <c r="D37" s="24"/>
      <c r="E37" s="92">
        <v>1844</v>
      </c>
      <c r="F37" s="109"/>
      <c r="G37" s="117">
        <f t="shared" si="1"/>
        <v>1.4097320438821146</v>
      </c>
      <c r="H37" s="118"/>
      <c r="I37" s="117">
        <f t="shared" si="4"/>
        <v>93.680669699170508</v>
      </c>
      <c r="J37" s="118"/>
      <c r="K37" s="139">
        <v>4.2570299900000004</v>
      </c>
      <c r="L37" s="109"/>
      <c r="M37" s="117">
        <f t="shared" si="2"/>
        <v>1.5297043223367914</v>
      </c>
      <c r="N37" s="118"/>
      <c r="O37" s="118">
        <f t="shared" si="3"/>
        <v>93.099495140103841</v>
      </c>
      <c r="P37" s="118"/>
      <c r="Q37" s="142">
        <v>2308.5845932754883</v>
      </c>
    </row>
    <row r="38" spans="3:17" ht="15" customHeight="1" x14ac:dyDescent="0.2">
      <c r="C38" s="77" t="s">
        <v>28</v>
      </c>
      <c r="D38" s="24"/>
      <c r="E38" s="92">
        <v>1342</v>
      </c>
      <c r="F38" s="109"/>
      <c r="G38" s="117">
        <f t="shared" si="1"/>
        <v>1.025954665341539</v>
      </c>
      <c r="H38" s="118"/>
      <c r="I38" s="117">
        <f t="shared" si="4"/>
        <v>94.706624364512052</v>
      </c>
      <c r="J38" s="118"/>
      <c r="K38" s="139">
        <v>3.1431331600000001</v>
      </c>
      <c r="L38" s="109"/>
      <c r="M38" s="117">
        <f t="shared" si="2"/>
        <v>1.1294410403089732</v>
      </c>
      <c r="N38" s="118"/>
      <c r="O38" s="118">
        <f t="shared" si="3"/>
        <v>94.228936180412816</v>
      </c>
      <c r="P38" s="118"/>
      <c r="Q38" s="142">
        <v>2342.1260506706408</v>
      </c>
    </row>
    <row r="39" spans="3:17" ht="15" customHeight="1" x14ac:dyDescent="0.2">
      <c r="C39" s="77" t="s">
        <v>29</v>
      </c>
      <c r="D39" s="24"/>
      <c r="E39" s="92">
        <v>1002</v>
      </c>
      <c r="F39" s="109"/>
      <c r="G39" s="117">
        <f t="shared" si="1"/>
        <v>0.76602576354114904</v>
      </c>
      <c r="H39" s="118"/>
      <c r="I39" s="117">
        <f t="shared" si="4"/>
        <v>95.472650128053203</v>
      </c>
      <c r="J39" s="118"/>
      <c r="K39" s="139">
        <v>2.3358583200000003</v>
      </c>
      <c r="L39" s="109"/>
      <c r="M39" s="117">
        <f t="shared" si="2"/>
        <v>0.83935809164228048</v>
      </c>
      <c r="N39" s="118"/>
      <c r="O39" s="118">
        <f t="shared" si="3"/>
        <v>95.068294272055098</v>
      </c>
      <c r="P39" s="118"/>
      <c r="Q39" s="142">
        <v>2331.195928143713</v>
      </c>
    </row>
    <row r="40" spans="3:17" ht="15" customHeight="1" x14ac:dyDescent="0.2">
      <c r="C40" s="77" t="s">
        <v>30</v>
      </c>
      <c r="D40" s="24"/>
      <c r="E40" s="92">
        <v>784</v>
      </c>
      <c r="F40" s="109"/>
      <c r="G40" s="117">
        <f t="shared" si="1"/>
        <v>0.59936546768089904</v>
      </c>
      <c r="H40" s="118"/>
      <c r="I40" s="117">
        <f t="shared" si="4"/>
        <v>96.072015595734101</v>
      </c>
      <c r="J40" s="118"/>
      <c r="K40" s="139">
        <v>1.76611458</v>
      </c>
      <c r="L40" s="109"/>
      <c r="M40" s="117">
        <f t="shared" si="2"/>
        <v>0.63462862914151719</v>
      </c>
      <c r="N40" s="118"/>
      <c r="O40" s="118">
        <f t="shared" si="3"/>
        <v>95.702922901196615</v>
      </c>
      <c r="P40" s="118"/>
      <c r="Q40" s="142">
        <v>2252.6971683673469</v>
      </c>
    </row>
    <row r="41" spans="3:17" ht="15" customHeight="1" x14ac:dyDescent="0.2">
      <c r="C41" s="79" t="s">
        <v>31</v>
      </c>
      <c r="D41" s="27"/>
      <c r="E41" s="93">
        <v>687</v>
      </c>
      <c r="F41" s="110"/>
      <c r="G41" s="114">
        <f t="shared" si="1"/>
        <v>0.5252092809907879</v>
      </c>
      <c r="H41" s="119"/>
      <c r="I41" s="114">
        <f t="shared" si="4"/>
        <v>96.597224876724894</v>
      </c>
      <c r="J41" s="119"/>
      <c r="K41" s="140">
        <v>1.5958854199999999</v>
      </c>
      <c r="L41" s="110"/>
      <c r="M41" s="114">
        <f t="shared" si="2"/>
        <v>0.57345915595212082</v>
      </c>
      <c r="N41" s="119"/>
      <c r="O41" s="119">
        <f t="shared" si="3"/>
        <v>96.276382057148737</v>
      </c>
      <c r="P41" s="119"/>
      <c r="Q41" s="143">
        <v>2322.9773216885005</v>
      </c>
    </row>
    <row r="42" spans="3:17" ht="15" customHeight="1" x14ac:dyDescent="0.2">
      <c r="C42" s="77" t="s">
        <v>32</v>
      </c>
      <c r="D42" s="24"/>
      <c r="E42" s="92">
        <v>570</v>
      </c>
      <c r="F42" s="109"/>
      <c r="G42" s="117">
        <f t="shared" si="1"/>
        <v>0.43576315890065359</v>
      </c>
      <c r="H42" s="118"/>
      <c r="I42" s="117">
        <f t="shared" si="4"/>
        <v>97.03298803562555</v>
      </c>
      <c r="J42" s="118"/>
      <c r="K42" s="139">
        <v>1.3110983300000001</v>
      </c>
      <c r="L42" s="109"/>
      <c r="M42" s="117">
        <f t="shared" si="2"/>
        <v>0.47112488921167994</v>
      </c>
      <c r="N42" s="118"/>
      <c r="O42" s="118">
        <f t="shared" si="3"/>
        <v>96.747506946360417</v>
      </c>
      <c r="P42" s="118"/>
      <c r="Q42" s="142">
        <v>2300.1725087719301</v>
      </c>
    </row>
    <row r="43" spans="3:17" ht="15" customHeight="1" x14ac:dyDescent="0.2">
      <c r="C43" s="77" t="s">
        <v>33</v>
      </c>
      <c r="D43" s="24"/>
      <c r="E43" s="92">
        <v>902</v>
      </c>
      <c r="F43" s="109"/>
      <c r="G43" s="117">
        <f t="shared" si="1"/>
        <v>0.68957608654103442</v>
      </c>
      <c r="H43" s="118"/>
      <c r="I43" s="117">
        <f t="shared" si="4"/>
        <v>97.722564122166588</v>
      </c>
      <c r="J43" s="118"/>
      <c r="K43" s="139">
        <v>2.0638208300000001</v>
      </c>
      <c r="L43" s="109"/>
      <c r="M43" s="117">
        <f t="shared" si="2"/>
        <v>0.7416052157480113</v>
      </c>
      <c r="N43" s="118"/>
      <c r="O43" s="118">
        <f t="shared" si="3"/>
        <v>97.489112162108427</v>
      </c>
      <c r="P43" s="118"/>
      <c r="Q43" s="142">
        <v>2288.0497006651885</v>
      </c>
    </row>
    <row r="44" spans="3:17" ht="15" customHeight="1" x14ac:dyDescent="0.2">
      <c r="C44" s="77" t="s">
        <v>34</v>
      </c>
      <c r="D44" s="24"/>
      <c r="E44" s="92">
        <v>621</v>
      </c>
      <c r="F44" s="109"/>
      <c r="G44" s="117">
        <f t="shared" si="1"/>
        <v>0.47475249417071214</v>
      </c>
      <c r="H44" s="118"/>
      <c r="I44" s="117">
        <f t="shared" si="4"/>
        <v>98.197316616337304</v>
      </c>
      <c r="J44" s="118"/>
      <c r="K44" s="139">
        <v>1.4282925</v>
      </c>
      <c r="L44" s="109"/>
      <c r="M44" s="117">
        <f t="shared" si="2"/>
        <v>0.51323697881940966</v>
      </c>
      <c r="N44" s="118"/>
      <c r="O44" s="118">
        <f t="shared" si="3"/>
        <v>98.002349140927834</v>
      </c>
      <c r="P44" s="118"/>
      <c r="Q44" s="142">
        <v>2299.9879227053138</v>
      </c>
    </row>
    <row r="45" spans="3:17" ht="15" customHeight="1" x14ac:dyDescent="0.2">
      <c r="C45" s="77" t="s">
        <v>35</v>
      </c>
      <c r="D45" s="24"/>
      <c r="E45" s="92">
        <v>486</v>
      </c>
      <c r="F45" s="109"/>
      <c r="G45" s="117">
        <f t="shared" si="1"/>
        <v>0.3715454302205573</v>
      </c>
      <c r="H45" s="118"/>
      <c r="I45" s="117">
        <f t="shared" si="4"/>
        <v>98.568862046557868</v>
      </c>
      <c r="J45" s="118"/>
      <c r="K45" s="139">
        <v>1.1178375</v>
      </c>
      <c r="L45" s="109"/>
      <c r="M45" s="117">
        <f t="shared" si="2"/>
        <v>0.40167930680238245</v>
      </c>
      <c r="N45" s="118"/>
      <c r="O45" s="118">
        <f t="shared" si="3"/>
        <v>98.404028447730212</v>
      </c>
      <c r="P45" s="118"/>
      <c r="Q45" s="142">
        <v>2300.0771604938273</v>
      </c>
    </row>
    <row r="46" spans="3:17" ht="15" customHeight="1" x14ac:dyDescent="0.2">
      <c r="C46" s="79" t="s">
        <v>36</v>
      </c>
      <c r="D46" s="27"/>
      <c r="E46" s="93">
        <v>384</v>
      </c>
      <c r="F46" s="110"/>
      <c r="G46" s="114">
        <f t="shared" si="1"/>
        <v>0.29356675968044033</v>
      </c>
      <c r="H46" s="119"/>
      <c r="I46" s="114">
        <f t="shared" si="4"/>
        <v>98.862428806238313</v>
      </c>
      <c r="J46" s="119"/>
      <c r="K46" s="140">
        <v>0.90721249999999998</v>
      </c>
      <c r="L46" s="110"/>
      <c r="M46" s="114">
        <f t="shared" si="2"/>
        <v>0.32599415221126182</v>
      </c>
      <c r="N46" s="119"/>
      <c r="O46" s="119">
        <f t="shared" si="3"/>
        <v>98.730022599941478</v>
      </c>
      <c r="P46" s="119"/>
      <c r="Q46" s="143">
        <v>2362.5325520833335</v>
      </c>
    </row>
    <row r="47" spans="3:17" ht="15" customHeight="1" x14ac:dyDescent="0.2">
      <c r="C47" s="77" t="s">
        <v>37</v>
      </c>
      <c r="D47" s="24"/>
      <c r="E47" s="92">
        <v>309</v>
      </c>
      <c r="F47" s="109"/>
      <c r="G47" s="117">
        <f t="shared" si="1"/>
        <v>0.23622950193035436</v>
      </c>
      <c r="H47" s="118"/>
      <c r="I47" s="117">
        <f t="shared" si="4"/>
        <v>99.098658308168666</v>
      </c>
      <c r="J47" s="118"/>
      <c r="K47" s="139">
        <v>0.73194999999999999</v>
      </c>
      <c r="L47" s="109"/>
      <c r="M47" s="117">
        <f t="shared" si="2"/>
        <v>0.26301601853042489</v>
      </c>
      <c r="N47" s="118"/>
      <c r="O47" s="118">
        <f t="shared" si="3"/>
        <v>98.9930386184719</v>
      </c>
      <c r="P47" s="118"/>
      <c r="Q47" s="142">
        <v>2368.7702265372168</v>
      </c>
    </row>
    <row r="48" spans="3:17" ht="15" customHeight="1" x14ac:dyDescent="0.2">
      <c r="C48" s="77" t="s">
        <v>38</v>
      </c>
      <c r="D48" s="24"/>
      <c r="E48" s="92">
        <v>197</v>
      </c>
      <c r="F48" s="109"/>
      <c r="G48" s="117">
        <f t="shared" si="1"/>
        <v>0.15060586369022591</v>
      </c>
      <c r="H48" s="118"/>
      <c r="I48" s="117">
        <f t="shared" si="4"/>
        <v>99.249264171858897</v>
      </c>
      <c r="J48" s="118"/>
      <c r="K48" s="139">
        <v>0.45221250000000002</v>
      </c>
      <c r="L48" s="109"/>
      <c r="M48" s="117">
        <f t="shared" si="2"/>
        <v>0.16249625149216443</v>
      </c>
      <c r="N48" s="118"/>
      <c r="O48" s="118">
        <f t="shared" si="3"/>
        <v>99.155534869964058</v>
      </c>
      <c r="P48" s="118"/>
      <c r="Q48" s="142">
        <v>2295.4949238578679</v>
      </c>
    </row>
    <row r="49" spans="3:17" ht="15" customHeight="1" x14ac:dyDescent="0.2">
      <c r="C49" s="77" t="s">
        <v>39</v>
      </c>
      <c r="D49" s="24"/>
      <c r="E49" s="92">
        <v>473</v>
      </c>
      <c r="F49" s="109"/>
      <c r="G49" s="117">
        <f t="shared" si="1"/>
        <v>0.36160697221054239</v>
      </c>
      <c r="H49" s="118"/>
      <c r="I49" s="117">
        <f t="shared" si="4"/>
        <v>99.610871144069435</v>
      </c>
      <c r="J49" s="118"/>
      <c r="K49" s="139">
        <v>1.12808742</v>
      </c>
      <c r="L49" s="109"/>
      <c r="M49" s="117">
        <f t="shared" si="2"/>
        <v>0.40536247252224761</v>
      </c>
      <c r="N49" s="118"/>
      <c r="O49" s="118">
        <f t="shared" si="3"/>
        <v>99.5608973424863</v>
      </c>
      <c r="P49" s="118"/>
      <c r="Q49" s="142">
        <v>2384.9628329809725</v>
      </c>
    </row>
    <row r="50" spans="3:17" ht="15" customHeight="1" x14ac:dyDescent="0.2">
      <c r="C50" s="77" t="s">
        <v>40</v>
      </c>
      <c r="D50" s="24"/>
      <c r="E50" s="92">
        <v>197</v>
      </c>
      <c r="F50" s="109"/>
      <c r="G50" s="117">
        <f t="shared" si="1"/>
        <v>0.15060586369022591</v>
      </c>
      <c r="H50" s="118"/>
      <c r="I50" s="117">
        <f t="shared" si="4"/>
        <v>99.761477007759666</v>
      </c>
      <c r="J50" s="118"/>
      <c r="K50" s="139">
        <v>0.4773</v>
      </c>
      <c r="L50" s="109"/>
      <c r="M50" s="117">
        <f t="shared" si="2"/>
        <v>0.17151109453456082</v>
      </c>
      <c r="N50" s="118"/>
      <c r="O50" s="118">
        <f t="shared" si="3"/>
        <v>99.732408437020865</v>
      </c>
      <c r="P50" s="118"/>
      <c r="Q50" s="142">
        <v>2422.8426395939086</v>
      </c>
    </row>
    <row r="51" spans="3:17" ht="15" customHeight="1" x14ac:dyDescent="0.2">
      <c r="C51" s="79" t="s">
        <v>41</v>
      </c>
      <c r="D51" s="27"/>
      <c r="E51" s="93">
        <v>102</v>
      </c>
      <c r="F51" s="110"/>
      <c r="G51" s="114">
        <f t="shared" si="1"/>
        <v>7.7978670540116965E-2</v>
      </c>
      <c r="H51" s="119"/>
      <c r="I51" s="114">
        <f t="shared" si="4"/>
        <v>99.839455678299785</v>
      </c>
      <c r="J51" s="119"/>
      <c r="K51" s="140">
        <v>0.25433332999999997</v>
      </c>
      <c r="L51" s="110"/>
      <c r="M51" s="114">
        <f t="shared" si="2"/>
        <v>9.1391133050323994E-2</v>
      </c>
      <c r="N51" s="119"/>
      <c r="O51" s="119">
        <f t="shared" si="3"/>
        <v>99.823799570071188</v>
      </c>
      <c r="P51" s="119"/>
      <c r="Q51" s="143">
        <v>2493.4640196078426</v>
      </c>
    </row>
    <row r="52" spans="3:17" ht="15" customHeight="1" x14ac:dyDescent="0.2">
      <c r="C52" s="77" t="s">
        <v>42</v>
      </c>
      <c r="D52" s="24"/>
      <c r="E52" s="92">
        <v>46</v>
      </c>
      <c r="F52" s="109"/>
      <c r="G52" s="117">
        <f t="shared" si="1"/>
        <v>3.5166851420052749E-2</v>
      </c>
      <c r="H52" s="118"/>
      <c r="I52" s="117">
        <f t="shared" si="4"/>
        <v>99.874622529719844</v>
      </c>
      <c r="J52" s="118"/>
      <c r="K52" s="139">
        <v>0.10815</v>
      </c>
      <c r="L52" s="109"/>
      <c r="M52" s="117">
        <f t="shared" si="2"/>
        <v>3.8862193324770068E-2</v>
      </c>
      <c r="N52" s="118"/>
      <c r="O52" s="118">
        <f t="shared" si="3"/>
        <v>99.862661763395963</v>
      </c>
      <c r="P52" s="118"/>
      <c r="Q52" s="142">
        <v>2351.086956521739</v>
      </c>
    </row>
    <row r="53" spans="3:17" ht="15" customHeight="1" x14ac:dyDescent="0.2">
      <c r="C53" s="83" t="s">
        <v>43</v>
      </c>
      <c r="D53" s="33"/>
      <c r="E53" s="92">
        <v>38</v>
      </c>
      <c r="F53" s="109"/>
      <c r="G53" s="117">
        <f t="shared" si="1"/>
        <v>2.9050877260043576E-2</v>
      </c>
      <c r="H53" s="118"/>
      <c r="I53" s="117">
        <f t="shared" si="4"/>
        <v>99.903673406979891</v>
      </c>
      <c r="J53" s="118"/>
      <c r="K53" s="139">
        <v>8.7999999999999995E-2</v>
      </c>
      <c r="L53" s="109"/>
      <c r="M53" s="117">
        <f t="shared" si="2"/>
        <v>3.1621572007210039E-2</v>
      </c>
      <c r="N53" s="118"/>
      <c r="O53" s="118">
        <f t="shared" si="3"/>
        <v>99.894283335403173</v>
      </c>
      <c r="P53" s="118"/>
      <c r="Q53" s="142">
        <v>2315.7894736842104</v>
      </c>
    </row>
    <row r="54" spans="3:17" ht="15" customHeight="1" x14ac:dyDescent="0.2">
      <c r="C54" s="85" t="s">
        <v>44</v>
      </c>
      <c r="D54" s="35"/>
      <c r="E54" s="92">
        <v>21</v>
      </c>
      <c r="F54" s="109"/>
      <c r="G54" s="117">
        <f t="shared" si="1"/>
        <v>1.6054432170024082E-2</v>
      </c>
      <c r="H54" s="118"/>
      <c r="I54" s="117">
        <f t="shared" si="4"/>
        <v>99.919727839149914</v>
      </c>
      <c r="J54" s="118"/>
      <c r="K54" s="139">
        <v>5.4199999999999998E-2</v>
      </c>
      <c r="L54" s="109"/>
      <c r="M54" s="117">
        <f t="shared" si="2"/>
        <v>1.9476013668077091E-2</v>
      </c>
      <c r="N54" s="118"/>
      <c r="O54" s="118">
        <f t="shared" si="3"/>
        <v>99.913759349071256</v>
      </c>
      <c r="P54" s="118"/>
      <c r="Q54" s="142">
        <v>2580.9523809523807</v>
      </c>
    </row>
    <row r="55" spans="3:17" ht="15" customHeight="1" x14ac:dyDescent="0.2">
      <c r="C55" s="85" t="s">
        <v>45</v>
      </c>
      <c r="D55" s="35"/>
      <c r="E55" s="92">
        <v>52</v>
      </c>
      <c r="F55" s="109"/>
      <c r="G55" s="117">
        <f t="shared" si="1"/>
        <v>3.9753832040059632E-2</v>
      </c>
      <c r="H55" s="118"/>
      <c r="I55" s="117">
        <f t="shared" si="4"/>
        <v>99.959481671189977</v>
      </c>
      <c r="J55" s="118"/>
      <c r="K55" s="139">
        <v>0.12354999999999999</v>
      </c>
      <c r="L55" s="109"/>
      <c r="M55" s="117">
        <f t="shared" si="2"/>
        <v>4.4395968426031815E-2</v>
      </c>
      <c r="N55" s="118"/>
      <c r="O55" s="118">
        <f t="shared" si="3"/>
        <v>99.958155317497287</v>
      </c>
      <c r="P55" s="118"/>
      <c r="Q55" s="142">
        <v>2375.9615384615386</v>
      </c>
    </row>
    <row r="56" spans="3:17" ht="15" customHeight="1" x14ac:dyDescent="0.2">
      <c r="C56" s="87" t="s">
        <v>46</v>
      </c>
      <c r="D56" s="37"/>
      <c r="E56" s="93">
        <v>18</v>
      </c>
      <c r="F56" s="110"/>
      <c r="G56" s="114">
        <f t="shared" ref="G56:G57" si="5">E56/$E$59*100</f>
        <v>1.376094186002064E-2</v>
      </c>
      <c r="H56" s="119"/>
      <c r="I56" s="114">
        <f t="shared" ref="I56:I57" si="6">I55+G56</f>
        <v>99.97324261304999</v>
      </c>
      <c r="J56" s="119"/>
      <c r="K56" s="135">
        <v>4.1450000000000001E-2</v>
      </c>
      <c r="L56" s="110"/>
      <c r="M56" s="114">
        <f t="shared" ref="M56:M57" si="7">K56/$K$59*100</f>
        <v>1.4894479087487002E-2</v>
      </c>
      <c r="N56" s="119"/>
      <c r="O56" s="119">
        <f t="shared" ref="O56:O57" si="8">O55+M56</f>
        <v>99.973049796584775</v>
      </c>
      <c r="P56" s="119"/>
      <c r="Q56" s="143">
        <v>2302.7777777777778</v>
      </c>
    </row>
    <row r="57" spans="3:17" ht="15" customHeight="1" x14ac:dyDescent="0.2">
      <c r="C57" s="85" t="s">
        <v>47</v>
      </c>
      <c r="D57" s="35"/>
      <c r="E57" s="92">
        <v>11</v>
      </c>
      <c r="F57" s="109"/>
      <c r="G57" s="117">
        <f t="shared" si="5"/>
        <v>8.4094644700126141E-3</v>
      </c>
      <c r="H57" s="118"/>
      <c r="I57" s="117">
        <f t="shared" si="6"/>
        <v>99.981652077519996</v>
      </c>
      <c r="J57" s="118"/>
      <c r="K57" s="134">
        <v>2.5125000000000001E-2</v>
      </c>
      <c r="L57" s="109"/>
      <c r="M57" s="117">
        <f t="shared" si="7"/>
        <v>9.0283181441040035E-3</v>
      </c>
      <c r="N57" s="118"/>
      <c r="O57" s="118">
        <f t="shared" si="8"/>
        <v>99.982078114728878</v>
      </c>
      <c r="P57" s="118"/>
      <c r="Q57" s="142">
        <v>2284.090909090909</v>
      </c>
    </row>
    <row r="58" spans="3:17" ht="15" customHeight="1" x14ac:dyDescent="0.2">
      <c r="C58" s="85" t="s">
        <v>48</v>
      </c>
      <c r="D58" s="35"/>
      <c r="E58" s="92">
        <v>24</v>
      </c>
      <c r="F58" s="109"/>
      <c r="G58" s="117">
        <f t="shared" si="1"/>
        <v>1.834792248002752E-2</v>
      </c>
      <c r="H58" s="118"/>
      <c r="I58" s="117">
        <v>99.972237425536804</v>
      </c>
      <c r="J58" s="118"/>
      <c r="K58" s="134">
        <v>4.9875000000000003E-2</v>
      </c>
      <c r="L58" s="109"/>
      <c r="M58" s="117">
        <f t="shared" si="2"/>
        <v>1.7921885271131827E-2</v>
      </c>
      <c r="N58" s="118"/>
      <c r="O58" s="118">
        <v>99.972237425536804</v>
      </c>
      <c r="P58" s="118"/>
      <c r="Q58" s="142">
        <v>2078.125</v>
      </c>
    </row>
    <row r="59" spans="3:17" ht="15.95" customHeight="1" x14ac:dyDescent="0.2">
      <c r="C59" s="105" t="s">
        <v>55</v>
      </c>
      <c r="D59" s="105"/>
      <c r="E59" s="106">
        <v>130805</v>
      </c>
      <c r="F59" s="116"/>
      <c r="G59" s="129">
        <f t="shared" si="1"/>
        <v>100</v>
      </c>
      <c r="H59" s="120"/>
      <c r="I59" s="120"/>
      <c r="J59" s="120"/>
      <c r="K59" s="141">
        <v>278.29103493000002</v>
      </c>
      <c r="L59" s="120"/>
      <c r="M59" s="129">
        <f t="shared" si="2"/>
        <v>100</v>
      </c>
      <c r="N59" s="120"/>
      <c r="O59" s="120"/>
      <c r="P59" s="120"/>
      <c r="Q59" s="144">
        <v>2127.525973242613</v>
      </c>
    </row>
    <row r="60" spans="3:17" ht="3.95" customHeight="1" x14ac:dyDescent="0.2">
      <c r="C60"/>
      <c r="D60"/>
      <c r="E60" s="16"/>
      <c r="F60" s="16"/>
      <c r="G60" s="16"/>
      <c r="H60" s="16"/>
      <c r="I60" s="16"/>
      <c r="J60" s="16"/>
      <c r="K60" s="16"/>
      <c r="L60" s="16"/>
      <c r="M60" s="16"/>
      <c r="N60"/>
      <c r="O60"/>
      <c r="P60"/>
      <c r="Q60"/>
    </row>
    <row r="61" spans="3:17" ht="15" customHeight="1" x14ac:dyDescent="0.2">
      <c r="C61" s="53" t="s">
        <v>54</v>
      </c>
      <c r="D61"/>
      <c r="E61" s="16"/>
      <c r="F61" s="16"/>
      <c r="G61" s="16"/>
      <c r="H61" s="16"/>
      <c r="I61" s="16"/>
      <c r="J61" s="16"/>
      <c r="K61" s="16"/>
      <c r="L61" s="16"/>
      <c r="M61" s="16"/>
      <c r="N61"/>
      <c r="O61"/>
      <c r="P61"/>
      <c r="Q61"/>
    </row>
    <row r="62" spans="3:17" ht="15" x14ac:dyDescent="0.25">
      <c r="C62" s="54"/>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100</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88362</v>
      </c>
      <c r="F12" s="109"/>
      <c r="G12" s="117">
        <f>E12/$E$59*100</f>
        <v>3.9250630212439894</v>
      </c>
      <c r="H12" s="118"/>
      <c r="I12" s="117">
        <f>G12</f>
        <v>3.9250630212439894</v>
      </c>
      <c r="J12" s="118"/>
      <c r="K12" s="139">
        <v>540.65687847000004</v>
      </c>
      <c r="L12" s="109"/>
      <c r="M12" s="117">
        <f>K12/$K$59*100</f>
        <v>4.036560076616996</v>
      </c>
      <c r="N12" s="118"/>
      <c r="O12" s="117">
        <f t="shared" ref="O12" si="0">M12</f>
        <v>4.036560076616996</v>
      </c>
      <c r="P12" s="118"/>
      <c r="Q12" s="142">
        <v>6118.6582294425207</v>
      </c>
    </row>
    <row r="13" spans="1:18" ht="15" customHeight="1" x14ac:dyDescent="0.2">
      <c r="C13" s="77" t="s">
        <v>3</v>
      </c>
      <c r="D13" s="24"/>
      <c r="E13" s="92">
        <v>213827</v>
      </c>
      <c r="F13" s="109"/>
      <c r="G13" s="117">
        <f t="shared" ref="G13:G59" si="1">E13/$E$59*100</f>
        <v>9.4982509522593261</v>
      </c>
      <c r="H13" s="118"/>
      <c r="I13" s="117">
        <f>I12+G13</f>
        <v>13.423313973503316</v>
      </c>
      <c r="J13" s="118"/>
      <c r="K13" s="139">
        <v>1310.9391599999999</v>
      </c>
      <c r="L13" s="109"/>
      <c r="M13" s="117">
        <f t="shared" ref="M13:M59" si="2">K13/$K$59*100</f>
        <v>9.7875101323129563</v>
      </c>
      <c r="N13" s="118"/>
      <c r="O13" s="118">
        <f t="shared" ref="O13:O58" si="3">O12+M13</f>
        <v>13.824070208929953</v>
      </c>
      <c r="P13" s="118"/>
      <c r="Q13" s="142">
        <v>6130.8401651802624</v>
      </c>
    </row>
    <row r="14" spans="1:18" ht="15" customHeight="1" x14ac:dyDescent="0.2">
      <c r="C14" s="77" t="s">
        <v>4</v>
      </c>
      <c r="D14" s="24"/>
      <c r="E14" s="92">
        <v>149760</v>
      </c>
      <c r="F14" s="109"/>
      <c r="G14" s="117">
        <f t="shared" si="1"/>
        <v>6.6523781496740666</v>
      </c>
      <c r="H14" s="118"/>
      <c r="I14" s="117">
        <f t="shared" ref="I14:I58" si="4">I13+G14</f>
        <v>20.075692123177383</v>
      </c>
      <c r="J14" s="118"/>
      <c r="K14" s="139">
        <v>838.89619000000005</v>
      </c>
      <c r="L14" s="109"/>
      <c r="M14" s="117">
        <f t="shared" si="2"/>
        <v>6.2632235042728732</v>
      </c>
      <c r="N14" s="118"/>
      <c r="O14" s="118">
        <f t="shared" si="3"/>
        <v>20.087293713202826</v>
      </c>
      <c r="P14" s="118"/>
      <c r="Q14" s="142">
        <v>5601.6038327991455</v>
      </c>
    </row>
    <row r="15" spans="1:18" ht="15" customHeight="1" x14ac:dyDescent="0.2">
      <c r="C15" s="77" t="s">
        <v>5</v>
      </c>
      <c r="D15" s="24"/>
      <c r="E15" s="92">
        <v>122737</v>
      </c>
      <c r="F15" s="109"/>
      <c r="G15" s="117">
        <f t="shared" si="1"/>
        <v>5.4520094615153978</v>
      </c>
      <c r="H15" s="118"/>
      <c r="I15" s="117">
        <f t="shared" si="4"/>
        <v>25.527701584692782</v>
      </c>
      <c r="J15" s="118"/>
      <c r="K15" s="139">
        <v>679.39040332999991</v>
      </c>
      <c r="L15" s="109"/>
      <c r="M15" s="117">
        <f t="shared" si="2"/>
        <v>5.0723486331650669</v>
      </c>
      <c r="N15" s="118"/>
      <c r="O15" s="118">
        <f t="shared" si="3"/>
        <v>25.159642346367892</v>
      </c>
      <c r="P15" s="118"/>
      <c r="Q15" s="142">
        <v>5535.3349302166416</v>
      </c>
    </row>
    <row r="16" spans="1:18" ht="15" customHeight="1" x14ac:dyDescent="0.2">
      <c r="C16" s="79" t="s">
        <v>6</v>
      </c>
      <c r="D16" s="27"/>
      <c r="E16" s="93">
        <v>109029</v>
      </c>
      <c r="F16" s="110"/>
      <c r="G16" s="114">
        <f t="shared" si="1"/>
        <v>4.8430965363302203</v>
      </c>
      <c r="H16" s="119"/>
      <c r="I16" s="114">
        <f t="shared" si="4"/>
        <v>30.370798121023</v>
      </c>
      <c r="J16" s="119"/>
      <c r="K16" s="140">
        <v>594.02582323000001</v>
      </c>
      <c r="L16" s="110"/>
      <c r="M16" s="114">
        <f t="shared" si="2"/>
        <v>4.4350141800014358</v>
      </c>
      <c r="N16" s="119"/>
      <c r="O16" s="119">
        <f t="shared" si="3"/>
        <v>29.594656526369327</v>
      </c>
      <c r="P16" s="119"/>
      <c r="Q16" s="143">
        <v>5448.3286394445513</v>
      </c>
    </row>
    <row r="17" spans="3:17" ht="15" customHeight="1" x14ac:dyDescent="0.2">
      <c r="C17" s="77" t="s">
        <v>7</v>
      </c>
      <c r="D17" s="24"/>
      <c r="E17" s="92">
        <v>70679</v>
      </c>
      <c r="F17" s="109"/>
      <c r="G17" s="117">
        <f t="shared" si="1"/>
        <v>3.1395795622383371</v>
      </c>
      <c r="H17" s="118"/>
      <c r="I17" s="117">
        <f t="shared" si="4"/>
        <v>33.510377683261339</v>
      </c>
      <c r="J17" s="118"/>
      <c r="K17" s="139">
        <v>386.33378839</v>
      </c>
      <c r="L17" s="109"/>
      <c r="M17" s="117">
        <f t="shared" si="2"/>
        <v>2.8843793699182618</v>
      </c>
      <c r="N17" s="118"/>
      <c r="O17" s="118">
        <f t="shared" si="3"/>
        <v>32.479035896287591</v>
      </c>
      <c r="P17" s="118"/>
      <c r="Q17" s="142">
        <v>5466.0335939953875</v>
      </c>
    </row>
    <row r="18" spans="3:17" ht="15" customHeight="1" x14ac:dyDescent="0.2">
      <c r="C18" s="77" t="s">
        <v>8</v>
      </c>
      <c r="D18" s="24"/>
      <c r="E18" s="92">
        <v>60317</v>
      </c>
      <c r="F18" s="109"/>
      <c r="G18" s="117">
        <f t="shared" si="1"/>
        <v>2.6792968272829238</v>
      </c>
      <c r="H18" s="118"/>
      <c r="I18" s="117">
        <f t="shared" si="4"/>
        <v>36.189674510544265</v>
      </c>
      <c r="J18" s="118"/>
      <c r="K18" s="139">
        <v>332.356335</v>
      </c>
      <c r="L18" s="109"/>
      <c r="M18" s="117">
        <f t="shared" si="2"/>
        <v>2.481382123294646</v>
      </c>
      <c r="N18" s="118"/>
      <c r="O18" s="118">
        <f t="shared" si="3"/>
        <v>34.960418019582235</v>
      </c>
      <c r="P18" s="118"/>
      <c r="Q18" s="142">
        <v>5510.1602367491751</v>
      </c>
    </row>
    <row r="19" spans="3:17" ht="15" customHeight="1" x14ac:dyDescent="0.2">
      <c r="C19" s="77" t="s">
        <v>9</v>
      </c>
      <c r="D19" s="24"/>
      <c r="E19" s="92">
        <v>58358</v>
      </c>
      <c r="F19" s="109"/>
      <c r="G19" s="117">
        <f t="shared" si="1"/>
        <v>2.5922775377849838</v>
      </c>
      <c r="H19" s="118"/>
      <c r="I19" s="117">
        <f t="shared" si="4"/>
        <v>38.781952048329245</v>
      </c>
      <c r="J19" s="118"/>
      <c r="K19" s="139">
        <v>332.97854000000001</v>
      </c>
      <c r="L19" s="109"/>
      <c r="M19" s="117">
        <f t="shared" si="2"/>
        <v>2.4860275240330569</v>
      </c>
      <c r="N19" s="118"/>
      <c r="O19" s="118">
        <f t="shared" si="3"/>
        <v>37.44644554361529</v>
      </c>
      <c r="P19" s="118"/>
      <c r="Q19" s="142">
        <v>5705.7908084581377</v>
      </c>
    </row>
    <row r="20" spans="3:17" ht="15" customHeight="1" x14ac:dyDescent="0.2">
      <c r="C20" s="77" t="s">
        <v>10</v>
      </c>
      <c r="D20" s="24"/>
      <c r="E20" s="92">
        <v>59473</v>
      </c>
      <c r="F20" s="109"/>
      <c r="G20" s="117">
        <f t="shared" si="1"/>
        <v>2.6418061277748781</v>
      </c>
      <c r="H20" s="118"/>
      <c r="I20" s="117">
        <f t="shared" si="4"/>
        <v>41.423758176104123</v>
      </c>
      <c r="J20" s="118"/>
      <c r="K20" s="139">
        <v>335.66235</v>
      </c>
      <c r="L20" s="109"/>
      <c r="M20" s="117">
        <f t="shared" si="2"/>
        <v>2.5060649280329517</v>
      </c>
      <c r="N20" s="118"/>
      <c r="O20" s="118">
        <f t="shared" si="3"/>
        <v>39.952510471648239</v>
      </c>
      <c r="P20" s="118"/>
      <c r="Q20" s="142">
        <v>5643.9451515813898</v>
      </c>
    </row>
    <row r="21" spans="3:17" ht="15" customHeight="1" x14ac:dyDescent="0.2">
      <c r="C21" s="79" t="s">
        <v>11</v>
      </c>
      <c r="D21" s="27"/>
      <c r="E21" s="93">
        <v>64321</v>
      </c>
      <c r="F21" s="110"/>
      <c r="G21" s="114">
        <f t="shared" si="1"/>
        <v>2.8571555486457374</v>
      </c>
      <c r="H21" s="119"/>
      <c r="I21" s="114">
        <f t="shared" si="4"/>
        <v>44.280913724749858</v>
      </c>
      <c r="J21" s="119"/>
      <c r="K21" s="140">
        <v>354.89833233000002</v>
      </c>
      <c r="L21" s="110"/>
      <c r="M21" s="114">
        <f t="shared" si="2"/>
        <v>2.6496813350368194</v>
      </c>
      <c r="N21" s="119"/>
      <c r="O21" s="119">
        <f t="shared" si="3"/>
        <v>42.602191806685056</v>
      </c>
      <c r="P21" s="119"/>
      <c r="Q21" s="143">
        <v>5517.6121691205053</v>
      </c>
    </row>
    <row r="22" spans="3:17" ht="15" customHeight="1" x14ac:dyDescent="0.2">
      <c r="C22" s="77" t="s">
        <v>12</v>
      </c>
      <c r="D22" s="24"/>
      <c r="E22" s="92">
        <v>68298</v>
      </c>
      <c r="F22" s="109"/>
      <c r="G22" s="117">
        <f t="shared" si="1"/>
        <v>3.033814922986374</v>
      </c>
      <c r="H22" s="118"/>
      <c r="I22" s="117">
        <f t="shared" si="4"/>
        <v>47.314728647736231</v>
      </c>
      <c r="J22" s="118"/>
      <c r="K22" s="139">
        <v>383.02342332999996</v>
      </c>
      <c r="L22" s="109"/>
      <c r="M22" s="117">
        <f t="shared" si="2"/>
        <v>2.8596640875046941</v>
      </c>
      <c r="N22" s="118"/>
      <c r="O22" s="118">
        <f t="shared" si="3"/>
        <v>45.461855894189753</v>
      </c>
      <c r="P22" s="118"/>
      <c r="Q22" s="142">
        <v>5608.1206379396172</v>
      </c>
    </row>
    <row r="23" spans="3:17" ht="15" customHeight="1" x14ac:dyDescent="0.2">
      <c r="C23" s="77" t="s">
        <v>13</v>
      </c>
      <c r="D23" s="24"/>
      <c r="E23" s="92">
        <v>100327</v>
      </c>
      <c r="F23" s="109"/>
      <c r="G23" s="117">
        <f t="shared" si="1"/>
        <v>4.4565514331086407</v>
      </c>
      <c r="H23" s="118"/>
      <c r="I23" s="117">
        <f t="shared" si="4"/>
        <v>51.771280080844875</v>
      </c>
      <c r="J23" s="118"/>
      <c r="K23" s="139">
        <v>591.77508311999986</v>
      </c>
      <c r="L23" s="109"/>
      <c r="M23" s="117">
        <f t="shared" si="2"/>
        <v>4.4182100884737796</v>
      </c>
      <c r="N23" s="118"/>
      <c r="O23" s="118">
        <f t="shared" si="3"/>
        <v>49.880065982663531</v>
      </c>
      <c r="P23" s="118"/>
      <c r="Q23" s="142">
        <v>5898.4628576554651</v>
      </c>
    </row>
    <row r="24" spans="3:17" ht="15" customHeight="1" x14ac:dyDescent="0.2">
      <c r="C24" s="77" t="s">
        <v>14</v>
      </c>
      <c r="D24" s="24"/>
      <c r="E24" s="92">
        <v>102089</v>
      </c>
      <c r="F24" s="109"/>
      <c r="G24" s="117">
        <f t="shared" si="1"/>
        <v>4.5348199313706985</v>
      </c>
      <c r="H24" s="118"/>
      <c r="I24" s="117">
        <f t="shared" si="4"/>
        <v>56.306100012215573</v>
      </c>
      <c r="J24" s="118"/>
      <c r="K24" s="139">
        <v>617.9669126</v>
      </c>
      <c r="L24" s="109"/>
      <c r="M24" s="117">
        <f t="shared" si="2"/>
        <v>4.6137590538577369</v>
      </c>
      <c r="N24" s="118"/>
      <c r="O24" s="118">
        <f t="shared" si="3"/>
        <v>54.493825036521265</v>
      </c>
      <c r="P24" s="118"/>
      <c r="Q24" s="142">
        <v>6053.217414217007</v>
      </c>
    </row>
    <row r="25" spans="3:17" ht="15" customHeight="1" x14ac:dyDescent="0.2">
      <c r="C25" s="77" t="s">
        <v>15</v>
      </c>
      <c r="D25" s="24"/>
      <c r="E25" s="92">
        <v>96857</v>
      </c>
      <c r="F25" s="109"/>
      <c r="G25" s="117">
        <f t="shared" si="1"/>
        <v>4.3024131306288798</v>
      </c>
      <c r="H25" s="118"/>
      <c r="I25" s="117">
        <f t="shared" si="4"/>
        <v>60.608513142844451</v>
      </c>
      <c r="J25" s="118"/>
      <c r="K25" s="139">
        <v>599.19366332999994</v>
      </c>
      <c r="L25" s="109"/>
      <c r="M25" s="117">
        <f t="shared" si="2"/>
        <v>4.473597425421401</v>
      </c>
      <c r="N25" s="118"/>
      <c r="O25" s="118">
        <f t="shared" si="3"/>
        <v>58.967422461942668</v>
      </c>
      <c r="P25" s="118"/>
      <c r="Q25" s="142">
        <v>6186.3743800654565</v>
      </c>
    </row>
    <row r="26" spans="3:17" ht="15" customHeight="1" x14ac:dyDescent="0.2">
      <c r="C26" s="79" t="s">
        <v>16</v>
      </c>
      <c r="D26" s="27"/>
      <c r="E26" s="93">
        <v>91792</v>
      </c>
      <c r="F26" s="110"/>
      <c r="G26" s="114">
        <f t="shared" si="1"/>
        <v>4.0774245133205254</v>
      </c>
      <c r="H26" s="119"/>
      <c r="I26" s="114">
        <f t="shared" si="4"/>
        <v>64.685937656164981</v>
      </c>
      <c r="J26" s="119"/>
      <c r="K26" s="140">
        <v>565.4949676199999</v>
      </c>
      <c r="L26" s="110"/>
      <c r="M26" s="114">
        <f t="shared" si="2"/>
        <v>4.222001977080871</v>
      </c>
      <c r="N26" s="119"/>
      <c r="O26" s="119">
        <f t="shared" si="3"/>
        <v>63.18942443902354</v>
      </c>
      <c r="P26" s="119"/>
      <c r="Q26" s="143">
        <v>6160.612772572772</v>
      </c>
    </row>
    <row r="27" spans="3:17" ht="15" customHeight="1" x14ac:dyDescent="0.2">
      <c r="C27" s="77" t="s">
        <v>17</v>
      </c>
      <c r="D27" s="24"/>
      <c r="E27" s="92">
        <v>86726</v>
      </c>
      <c r="F27" s="109"/>
      <c r="G27" s="117">
        <f t="shared" si="1"/>
        <v>3.8523914757520905</v>
      </c>
      <c r="H27" s="118"/>
      <c r="I27" s="117">
        <f t="shared" si="4"/>
        <v>68.538329131917067</v>
      </c>
      <c r="J27" s="118"/>
      <c r="K27" s="139">
        <v>535.08281333000002</v>
      </c>
      <c r="L27" s="109"/>
      <c r="M27" s="117">
        <f t="shared" si="2"/>
        <v>3.9949439431604881</v>
      </c>
      <c r="N27" s="118"/>
      <c r="O27" s="118">
        <f t="shared" si="3"/>
        <v>67.184368382184033</v>
      </c>
      <c r="P27" s="118"/>
      <c r="Q27" s="142">
        <v>6169.8085156700417</v>
      </c>
    </row>
    <row r="28" spans="3:17" ht="15" customHeight="1" x14ac:dyDescent="0.2">
      <c r="C28" s="77" t="s">
        <v>18</v>
      </c>
      <c r="D28" s="24"/>
      <c r="E28" s="92">
        <v>78379</v>
      </c>
      <c r="F28" s="109"/>
      <c r="G28" s="117">
        <f t="shared" si="1"/>
        <v>3.481615564859132</v>
      </c>
      <c r="H28" s="118"/>
      <c r="I28" s="117">
        <f t="shared" si="4"/>
        <v>72.019944696776193</v>
      </c>
      <c r="J28" s="118"/>
      <c r="K28" s="139">
        <v>481.91613086000001</v>
      </c>
      <c r="L28" s="109"/>
      <c r="M28" s="117">
        <f t="shared" si="2"/>
        <v>3.5979999359522585</v>
      </c>
      <c r="N28" s="118"/>
      <c r="O28" s="118">
        <f t="shared" si="3"/>
        <v>70.782368318136292</v>
      </c>
      <c r="P28" s="118"/>
      <c r="Q28" s="142">
        <v>6148.5363536151262</v>
      </c>
    </row>
    <row r="29" spans="3:17" ht="15" customHeight="1" x14ac:dyDescent="0.2">
      <c r="C29" s="77" t="s">
        <v>19</v>
      </c>
      <c r="D29" s="24"/>
      <c r="E29" s="92">
        <v>65849</v>
      </c>
      <c r="F29" s="109"/>
      <c r="G29" s="117">
        <f t="shared" si="1"/>
        <v>2.925029706048929</v>
      </c>
      <c r="H29" s="118"/>
      <c r="I29" s="117">
        <f t="shared" si="4"/>
        <v>74.944974402825125</v>
      </c>
      <c r="J29" s="118"/>
      <c r="K29" s="139">
        <v>414.69089000000002</v>
      </c>
      <c r="L29" s="109"/>
      <c r="M29" s="117">
        <f t="shared" si="2"/>
        <v>3.0960943203900313</v>
      </c>
      <c r="N29" s="118"/>
      <c r="O29" s="118">
        <f t="shared" si="3"/>
        <v>73.878462638526329</v>
      </c>
      <c r="P29" s="118"/>
      <c r="Q29" s="142">
        <v>6297.603456392656</v>
      </c>
    </row>
    <row r="30" spans="3:17" ht="15" customHeight="1" x14ac:dyDescent="0.2">
      <c r="C30" s="77" t="s">
        <v>20</v>
      </c>
      <c r="D30" s="24"/>
      <c r="E30" s="92">
        <v>57641</v>
      </c>
      <c r="F30" s="109"/>
      <c r="G30" s="117">
        <f t="shared" si="1"/>
        <v>2.5604282113071775</v>
      </c>
      <c r="H30" s="118"/>
      <c r="I30" s="117">
        <f t="shared" si="4"/>
        <v>77.505402614132308</v>
      </c>
      <c r="J30" s="118"/>
      <c r="K30" s="139">
        <v>362.63310000000001</v>
      </c>
      <c r="L30" s="109"/>
      <c r="M30" s="117">
        <f t="shared" si="2"/>
        <v>2.7074293368138136</v>
      </c>
      <c r="N30" s="118"/>
      <c r="O30" s="118">
        <f t="shared" si="3"/>
        <v>76.585891975340147</v>
      </c>
      <c r="P30" s="118"/>
      <c r="Q30" s="142">
        <v>6291.2354053538284</v>
      </c>
    </row>
    <row r="31" spans="3:17" ht="15" customHeight="1" x14ac:dyDescent="0.2">
      <c r="C31" s="79" t="s">
        <v>21</v>
      </c>
      <c r="D31" s="27"/>
      <c r="E31" s="93">
        <v>50614</v>
      </c>
      <c r="F31" s="110"/>
      <c r="G31" s="114">
        <f t="shared" si="1"/>
        <v>2.2482870437206408</v>
      </c>
      <c r="H31" s="119"/>
      <c r="I31" s="114">
        <f t="shared" si="4"/>
        <v>79.753689657852945</v>
      </c>
      <c r="J31" s="119"/>
      <c r="K31" s="140">
        <v>318.84462496000003</v>
      </c>
      <c r="L31" s="110"/>
      <c r="M31" s="114">
        <f t="shared" si="2"/>
        <v>2.3805033007248984</v>
      </c>
      <c r="N31" s="119"/>
      <c r="O31" s="119">
        <f t="shared" si="3"/>
        <v>78.966395276065043</v>
      </c>
      <c r="P31" s="119"/>
      <c r="Q31" s="143">
        <v>6299.5342189907942</v>
      </c>
    </row>
    <row r="32" spans="3:17" ht="15" customHeight="1" x14ac:dyDescent="0.2">
      <c r="C32" s="77" t="s">
        <v>22</v>
      </c>
      <c r="D32" s="24"/>
      <c r="E32" s="92">
        <v>46363</v>
      </c>
      <c r="F32" s="109"/>
      <c r="G32" s="117">
        <f t="shared" si="1"/>
        <v>2.0594565181179139</v>
      </c>
      <c r="H32" s="118"/>
      <c r="I32" s="117">
        <f t="shared" si="4"/>
        <v>81.813146175970857</v>
      </c>
      <c r="J32" s="118"/>
      <c r="K32" s="139">
        <v>289.9974052</v>
      </c>
      <c r="L32" s="109"/>
      <c r="M32" s="117">
        <f t="shared" si="2"/>
        <v>2.1651291138022501</v>
      </c>
      <c r="N32" s="118"/>
      <c r="O32" s="118">
        <f t="shared" si="3"/>
        <v>81.131524389867295</v>
      </c>
      <c r="P32" s="118"/>
      <c r="Q32" s="142">
        <v>6254.9318465155402</v>
      </c>
    </row>
    <row r="33" spans="3:17" ht="15" customHeight="1" x14ac:dyDescent="0.2">
      <c r="C33" s="77" t="s">
        <v>23</v>
      </c>
      <c r="D33" s="24"/>
      <c r="E33" s="92">
        <v>87762</v>
      </c>
      <c r="F33" s="109"/>
      <c r="G33" s="117">
        <f t="shared" si="1"/>
        <v>3.8984108651956157</v>
      </c>
      <c r="H33" s="118"/>
      <c r="I33" s="117">
        <f t="shared" si="4"/>
        <v>85.711557041166472</v>
      </c>
      <c r="J33" s="118"/>
      <c r="K33" s="139">
        <v>543.49130000000002</v>
      </c>
      <c r="L33" s="109"/>
      <c r="M33" s="117">
        <f t="shared" si="2"/>
        <v>4.0577219507074167</v>
      </c>
      <c r="N33" s="118"/>
      <c r="O33" s="118">
        <f t="shared" si="3"/>
        <v>85.189246340574712</v>
      </c>
      <c r="P33" s="118"/>
      <c r="Q33" s="142">
        <v>6192.7861716916204</v>
      </c>
    </row>
    <row r="34" spans="3:17" ht="15" customHeight="1" x14ac:dyDescent="0.2">
      <c r="C34" s="77" t="s">
        <v>24</v>
      </c>
      <c r="D34" s="24"/>
      <c r="E34" s="92">
        <v>86616</v>
      </c>
      <c r="F34" s="109"/>
      <c r="G34" s="117">
        <f t="shared" si="1"/>
        <v>3.8475052471432223</v>
      </c>
      <c r="H34" s="118"/>
      <c r="I34" s="117">
        <f t="shared" si="4"/>
        <v>89.55906228830969</v>
      </c>
      <c r="J34" s="118"/>
      <c r="K34" s="139">
        <v>540.59974999999997</v>
      </c>
      <c r="L34" s="109"/>
      <c r="M34" s="117">
        <f t="shared" si="2"/>
        <v>4.0361335537881491</v>
      </c>
      <c r="N34" s="118"/>
      <c r="O34" s="118">
        <f t="shared" si="3"/>
        <v>89.22537989436286</v>
      </c>
      <c r="P34" s="118"/>
      <c r="Q34" s="142">
        <v>6241.3382054123949</v>
      </c>
    </row>
    <row r="35" spans="3:17" ht="15" customHeight="1" x14ac:dyDescent="0.2">
      <c r="C35" s="77" t="s">
        <v>25</v>
      </c>
      <c r="D35" s="24"/>
      <c r="E35" s="92">
        <v>61705</v>
      </c>
      <c r="F35" s="109"/>
      <c r="G35" s="117">
        <f t="shared" si="1"/>
        <v>2.740952148274828</v>
      </c>
      <c r="H35" s="118"/>
      <c r="I35" s="117">
        <f t="shared" si="4"/>
        <v>92.300014436584519</v>
      </c>
      <c r="J35" s="118"/>
      <c r="K35" s="139">
        <v>389.78222333000002</v>
      </c>
      <c r="L35" s="109"/>
      <c r="M35" s="117">
        <f t="shared" si="2"/>
        <v>2.9101254860964314</v>
      </c>
      <c r="N35" s="118"/>
      <c r="O35" s="118">
        <f t="shared" si="3"/>
        <v>92.135505380459293</v>
      </c>
      <c r="P35" s="118"/>
      <c r="Q35" s="142">
        <v>6316.8661102017668</v>
      </c>
    </row>
    <row r="36" spans="3:17" ht="15" customHeight="1" x14ac:dyDescent="0.2">
      <c r="C36" s="79" t="s">
        <v>26</v>
      </c>
      <c r="D36" s="27"/>
      <c r="E36" s="93">
        <v>36054</v>
      </c>
      <c r="F36" s="110"/>
      <c r="G36" s="114">
        <f t="shared" si="1"/>
        <v>1.6015280569467734</v>
      </c>
      <c r="H36" s="119"/>
      <c r="I36" s="114">
        <f t="shared" si="4"/>
        <v>93.901542493531295</v>
      </c>
      <c r="J36" s="119"/>
      <c r="K36" s="140">
        <v>226.61765</v>
      </c>
      <c r="L36" s="110"/>
      <c r="M36" s="114">
        <f t="shared" si="2"/>
        <v>1.691934006713135</v>
      </c>
      <c r="N36" s="119"/>
      <c r="O36" s="119">
        <f t="shared" si="3"/>
        <v>93.827439387172433</v>
      </c>
      <c r="P36" s="119"/>
      <c r="Q36" s="143">
        <v>6285.5064625284294</v>
      </c>
    </row>
    <row r="37" spans="3:17" ht="15" customHeight="1" x14ac:dyDescent="0.2">
      <c r="C37" s="77" t="s">
        <v>27</v>
      </c>
      <c r="D37" s="24"/>
      <c r="E37" s="92">
        <v>24815</v>
      </c>
      <c r="F37" s="109"/>
      <c r="G37" s="117">
        <f t="shared" si="1"/>
        <v>1.1022887539006541</v>
      </c>
      <c r="H37" s="118"/>
      <c r="I37" s="117">
        <f t="shared" si="4"/>
        <v>95.003831247431947</v>
      </c>
      <c r="J37" s="118"/>
      <c r="K37" s="139">
        <v>156.704125</v>
      </c>
      <c r="L37" s="109"/>
      <c r="M37" s="117">
        <f t="shared" si="2"/>
        <v>1.1699575830908404</v>
      </c>
      <c r="N37" s="118"/>
      <c r="O37" s="118">
        <f t="shared" si="3"/>
        <v>94.997396970263267</v>
      </c>
      <c r="P37" s="118"/>
      <c r="Q37" s="142">
        <v>6314.8952246625022</v>
      </c>
    </row>
    <row r="38" spans="3:17" ht="15" customHeight="1" x14ac:dyDescent="0.2">
      <c r="C38" s="77" t="s">
        <v>28</v>
      </c>
      <c r="D38" s="24"/>
      <c r="E38" s="92">
        <v>17907</v>
      </c>
      <c r="F38" s="109"/>
      <c r="G38" s="117">
        <f t="shared" si="1"/>
        <v>0.79543359726371199</v>
      </c>
      <c r="H38" s="118"/>
      <c r="I38" s="117">
        <f t="shared" si="4"/>
        <v>95.799264844695657</v>
      </c>
      <c r="J38" s="118"/>
      <c r="K38" s="139">
        <v>111.79707999999999</v>
      </c>
      <c r="L38" s="109"/>
      <c r="M38" s="117">
        <f t="shared" si="2"/>
        <v>0.83468027094636665</v>
      </c>
      <c r="N38" s="118"/>
      <c r="O38" s="118">
        <f t="shared" si="3"/>
        <v>95.832077241209632</v>
      </c>
      <c r="P38" s="118"/>
      <c r="Q38" s="142">
        <v>6243.205450382532</v>
      </c>
    </row>
    <row r="39" spans="3:17" ht="15" customHeight="1" x14ac:dyDescent="0.2">
      <c r="C39" s="77" t="s">
        <v>29</v>
      </c>
      <c r="D39" s="24"/>
      <c r="E39" s="92">
        <v>13841</v>
      </c>
      <c r="F39" s="109"/>
      <c r="G39" s="117">
        <f t="shared" si="1"/>
        <v>0.61482081977589975</v>
      </c>
      <c r="H39" s="118"/>
      <c r="I39" s="117">
        <f t="shared" si="4"/>
        <v>96.414085664471557</v>
      </c>
      <c r="J39" s="118"/>
      <c r="K39" s="139">
        <v>84.595399999999998</v>
      </c>
      <c r="L39" s="109"/>
      <c r="M39" s="117">
        <f t="shared" si="2"/>
        <v>0.63159173202749352</v>
      </c>
      <c r="N39" s="118"/>
      <c r="O39" s="118">
        <f t="shared" si="3"/>
        <v>96.46366897323712</v>
      </c>
      <c r="P39" s="118"/>
      <c r="Q39" s="142">
        <v>6111.9427787009608</v>
      </c>
    </row>
    <row r="40" spans="3:17" ht="15" customHeight="1" x14ac:dyDescent="0.2">
      <c r="C40" s="77" t="s">
        <v>30</v>
      </c>
      <c r="D40" s="24"/>
      <c r="E40" s="92">
        <v>10842</v>
      </c>
      <c r="F40" s="109"/>
      <c r="G40" s="117">
        <f t="shared" si="1"/>
        <v>0.48160445979411215</v>
      </c>
      <c r="H40" s="118"/>
      <c r="I40" s="117">
        <f t="shared" si="4"/>
        <v>96.89569012426567</v>
      </c>
      <c r="J40" s="118"/>
      <c r="K40" s="139">
        <v>64.112708499999997</v>
      </c>
      <c r="L40" s="109"/>
      <c r="M40" s="117">
        <f t="shared" si="2"/>
        <v>0.47866735787630071</v>
      </c>
      <c r="N40" s="118"/>
      <c r="O40" s="118">
        <f t="shared" si="3"/>
        <v>96.942336331113424</v>
      </c>
      <c r="P40" s="118"/>
      <c r="Q40" s="142">
        <v>5913.3654768492897</v>
      </c>
    </row>
    <row r="41" spans="3:17" ht="15" customHeight="1" x14ac:dyDescent="0.2">
      <c r="C41" s="79" t="s">
        <v>31</v>
      </c>
      <c r="D41" s="27"/>
      <c r="E41" s="93">
        <v>8929</v>
      </c>
      <c r="F41" s="110"/>
      <c r="G41" s="114">
        <f t="shared" si="1"/>
        <v>0.39662850225988072</v>
      </c>
      <c r="H41" s="119"/>
      <c r="I41" s="114">
        <f t="shared" si="4"/>
        <v>97.292318626525557</v>
      </c>
      <c r="J41" s="119"/>
      <c r="K41" s="140">
        <v>52.474683329999998</v>
      </c>
      <c r="L41" s="110"/>
      <c r="M41" s="114">
        <f t="shared" si="2"/>
        <v>0.39177752137810035</v>
      </c>
      <c r="N41" s="119"/>
      <c r="O41" s="119">
        <f t="shared" si="3"/>
        <v>97.334113852491527</v>
      </c>
      <c r="P41" s="119"/>
      <c r="Q41" s="143">
        <v>5876.882442602755</v>
      </c>
    </row>
    <row r="42" spans="3:17" ht="15" customHeight="1" x14ac:dyDescent="0.2">
      <c r="C42" s="77" t="s">
        <v>32</v>
      </c>
      <c r="D42" s="24"/>
      <c r="E42" s="92">
        <v>7347</v>
      </c>
      <c r="F42" s="109"/>
      <c r="G42" s="117">
        <f t="shared" si="1"/>
        <v>0.32635565081233547</v>
      </c>
      <c r="H42" s="118"/>
      <c r="I42" s="117">
        <f t="shared" si="4"/>
        <v>97.618674277337888</v>
      </c>
      <c r="J42" s="118"/>
      <c r="K42" s="139">
        <v>43.075299999999999</v>
      </c>
      <c r="L42" s="109"/>
      <c r="M42" s="117">
        <f t="shared" si="2"/>
        <v>0.3216014503696879</v>
      </c>
      <c r="N42" s="118"/>
      <c r="O42" s="118">
        <f t="shared" si="3"/>
        <v>97.655715302861211</v>
      </c>
      <c r="P42" s="118"/>
      <c r="Q42" s="142">
        <v>5862.978086293725</v>
      </c>
    </row>
    <row r="43" spans="3:17" ht="15" customHeight="1" x14ac:dyDescent="0.2">
      <c r="C43" s="77" t="s">
        <v>33</v>
      </c>
      <c r="D43" s="24"/>
      <c r="E43" s="92">
        <v>11554</v>
      </c>
      <c r="F43" s="109"/>
      <c r="G43" s="117">
        <f t="shared" si="1"/>
        <v>0.5132316849715155</v>
      </c>
      <c r="H43" s="118"/>
      <c r="I43" s="117">
        <f t="shared" si="4"/>
        <v>98.131905962309403</v>
      </c>
      <c r="J43" s="118"/>
      <c r="K43" s="139">
        <v>66.664349999999999</v>
      </c>
      <c r="L43" s="109"/>
      <c r="M43" s="117">
        <f t="shared" si="2"/>
        <v>0.49771798798737338</v>
      </c>
      <c r="N43" s="118"/>
      <c r="O43" s="118">
        <f t="shared" si="3"/>
        <v>98.153433290848582</v>
      </c>
      <c r="P43" s="118"/>
      <c r="Q43" s="142">
        <v>5769.8069932490916</v>
      </c>
    </row>
    <row r="44" spans="3:17" ht="15" customHeight="1" x14ac:dyDescent="0.2">
      <c r="C44" s="77" t="s">
        <v>34</v>
      </c>
      <c r="D44" s="24"/>
      <c r="E44" s="92">
        <v>8314</v>
      </c>
      <c r="F44" s="109"/>
      <c r="G44" s="117">
        <f t="shared" si="1"/>
        <v>0.36931004231029768</v>
      </c>
      <c r="H44" s="118"/>
      <c r="I44" s="117">
        <f t="shared" si="4"/>
        <v>98.501216004619707</v>
      </c>
      <c r="J44" s="118"/>
      <c r="K44" s="139">
        <v>49.088610000000003</v>
      </c>
      <c r="L44" s="109"/>
      <c r="M44" s="117">
        <f t="shared" si="2"/>
        <v>0.36649699880516134</v>
      </c>
      <c r="N44" s="118"/>
      <c r="O44" s="118">
        <f t="shared" si="3"/>
        <v>98.519930289653743</v>
      </c>
      <c r="P44" s="118"/>
      <c r="Q44" s="142">
        <v>5904.3312484965118</v>
      </c>
    </row>
    <row r="45" spans="3:17" ht="15" customHeight="1" x14ac:dyDescent="0.2">
      <c r="C45" s="77" t="s">
        <v>35</v>
      </c>
      <c r="D45" s="24"/>
      <c r="E45" s="92">
        <v>6154</v>
      </c>
      <c r="F45" s="109"/>
      <c r="G45" s="117">
        <f t="shared" si="1"/>
        <v>0.27336228053615252</v>
      </c>
      <c r="H45" s="118"/>
      <c r="I45" s="117">
        <f t="shared" si="4"/>
        <v>98.774578285155854</v>
      </c>
      <c r="J45" s="118"/>
      <c r="K45" s="139">
        <v>35.602649999999997</v>
      </c>
      <c r="L45" s="109"/>
      <c r="M45" s="117">
        <f t="shared" si="2"/>
        <v>0.26581042678761074</v>
      </c>
      <c r="N45" s="118"/>
      <c r="O45" s="118">
        <f t="shared" si="3"/>
        <v>98.785740716441353</v>
      </c>
      <c r="P45" s="118"/>
      <c r="Q45" s="142">
        <v>5785.2859928501784</v>
      </c>
    </row>
    <row r="46" spans="3:17" ht="15" customHeight="1" x14ac:dyDescent="0.2">
      <c r="C46" s="79" t="s">
        <v>36</v>
      </c>
      <c r="D46" s="27"/>
      <c r="E46" s="93">
        <v>4691</v>
      </c>
      <c r="F46" s="110"/>
      <c r="G46" s="114">
        <f t="shared" si="1"/>
        <v>0.20837544003820141</v>
      </c>
      <c r="H46" s="119"/>
      <c r="I46" s="114">
        <f t="shared" si="4"/>
        <v>98.982953725194051</v>
      </c>
      <c r="J46" s="119"/>
      <c r="K46" s="140">
        <v>27.297395000000002</v>
      </c>
      <c r="L46" s="110"/>
      <c r="M46" s="114">
        <f t="shared" si="2"/>
        <v>0.20380314990990817</v>
      </c>
      <c r="N46" s="119"/>
      <c r="O46" s="119">
        <f t="shared" si="3"/>
        <v>98.989543866351255</v>
      </c>
      <c r="P46" s="119"/>
      <c r="Q46" s="143">
        <v>5819.0993391600941</v>
      </c>
    </row>
    <row r="47" spans="3:17" ht="15" customHeight="1" x14ac:dyDescent="0.2">
      <c r="C47" s="77" t="s">
        <v>37</v>
      </c>
      <c r="D47" s="24"/>
      <c r="E47" s="92">
        <v>3649</v>
      </c>
      <c r="F47" s="109"/>
      <c r="G47" s="117">
        <f t="shared" si="1"/>
        <v>0.16208952903419249</v>
      </c>
      <c r="H47" s="118"/>
      <c r="I47" s="117">
        <f t="shared" si="4"/>
        <v>99.145043254228241</v>
      </c>
      <c r="J47" s="118"/>
      <c r="K47" s="139">
        <v>21.177299999999999</v>
      </c>
      <c r="L47" s="109"/>
      <c r="M47" s="117">
        <f t="shared" si="2"/>
        <v>0.15811034153944351</v>
      </c>
      <c r="N47" s="118"/>
      <c r="O47" s="118">
        <f t="shared" si="3"/>
        <v>99.147654207890696</v>
      </c>
      <c r="P47" s="118"/>
      <c r="Q47" s="142">
        <v>5803.5900246642914</v>
      </c>
    </row>
    <row r="48" spans="3:17" ht="15" customHeight="1" x14ac:dyDescent="0.2">
      <c r="C48" s="77" t="s">
        <v>38</v>
      </c>
      <c r="D48" s="24"/>
      <c r="E48" s="92">
        <v>2749</v>
      </c>
      <c r="F48" s="109"/>
      <c r="G48" s="117">
        <f t="shared" si="1"/>
        <v>0.12211129496163199</v>
      </c>
      <c r="H48" s="118"/>
      <c r="I48" s="117">
        <f t="shared" si="4"/>
        <v>99.267154549189868</v>
      </c>
      <c r="J48" s="118"/>
      <c r="K48" s="139">
        <v>16.073399999999999</v>
      </c>
      <c r="L48" s="109"/>
      <c r="M48" s="117">
        <f t="shared" si="2"/>
        <v>0.1200044747772422</v>
      </c>
      <c r="N48" s="118"/>
      <c r="O48" s="118">
        <f t="shared" si="3"/>
        <v>99.267658682667943</v>
      </c>
      <c r="P48" s="118"/>
      <c r="Q48" s="142">
        <v>5846.9989086940705</v>
      </c>
    </row>
    <row r="49" spans="3:17" ht="15" customHeight="1" x14ac:dyDescent="0.2">
      <c r="C49" s="77" t="s">
        <v>39</v>
      </c>
      <c r="D49" s="24"/>
      <c r="E49" s="92">
        <v>6756</v>
      </c>
      <c r="F49" s="109"/>
      <c r="G49" s="117">
        <f t="shared" si="1"/>
        <v>0.30010327710468748</v>
      </c>
      <c r="H49" s="118"/>
      <c r="I49" s="117">
        <f t="shared" si="4"/>
        <v>99.567257826294551</v>
      </c>
      <c r="J49" s="118"/>
      <c r="K49" s="139">
        <v>39.894550000000002</v>
      </c>
      <c r="L49" s="109"/>
      <c r="M49" s="117">
        <f t="shared" si="2"/>
        <v>0.29785387778717809</v>
      </c>
      <c r="N49" s="118"/>
      <c r="O49" s="118">
        <f t="shared" si="3"/>
        <v>99.565512560455119</v>
      </c>
      <c r="P49" s="118"/>
      <c r="Q49" s="142">
        <v>5905.0547661338069</v>
      </c>
    </row>
    <row r="50" spans="3:17" ht="15" customHeight="1" x14ac:dyDescent="0.2">
      <c r="C50" s="77" t="s">
        <v>40</v>
      </c>
      <c r="D50" s="24"/>
      <c r="E50" s="92">
        <v>3179</v>
      </c>
      <c r="F50" s="109"/>
      <c r="G50" s="117">
        <f t="shared" si="1"/>
        <v>0.14121200679629978</v>
      </c>
      <c r="H50" s="118"/>
      <c r="I50" s="117">
        <f t="shared" si="4"/>
        <v>99.708469833090845</v>
      </c>
      <c r="J50" s="118"/>
      <c r="K50" s="139">
        <v>18.472049999999999</v>
      </c>
      <c r="L50" s="109"/>
      <c r="M50" s="117">
        <f t="shared" si="2"/>
        <v>0.13791286587212145</v>
      </c>
      <c r="N50" s="118"/>
      <c r="O50" s="118">
        <f t="shared" si="3"/>
        <v>99.703425426327243</v>
      </c>
      <c r="P50" s="118"/>
      <c r="Q50" s="142">
        <v>5810.6480025165147</v>
      </c>
    </row>
    <row r="51" spans="3:17" ht="15" customHeight="1" x14ac:dyDescent="0.2">
      <c r="C51" s="79" t="s">
        <v>41</v>
      </c>
      <c r="D51" s="27"/>
      <c r="E51" s="93">
        <v>1759</v>
      </c>
      <c r="F51" s="110"/>
      <c r="G51" s="114">
        <f t="shared" si="1"/>
        <v>7.8135237481815445E-2</v>
      </c>
      <c r="H51" s="119"/>
      <c r="I51" s="114">
        <f t="shared" si="4"/>
        <v>99.786605070572662</v>
      </c>
      <c r="J51" s="119"/>
      <c r="K51" s="140">
        <v>10.540100000000001</v>
      </c>
      <c r="L51" s="110"/>
      <c r="M51" s="114">
        <f t="shared" si="2"/>
        <v>7.8692695048938666E-2</v>
      </c>
      <c r="N51" s="119"/>
      <c r="O51" s="119">
        <f t="shared" si="3"/>
        <v>99.782118121376186</v>
      </c>
      <c r="P51" s="119"/>
      <c r="Q51" s="143">
        <v>5992.0977828311543</v>
      </c>
    </row>
    <row r="52" spans="3:17" ht="15" customHeight="1" x14ac:dyDescent="0.2">
      <c r="C52" s="77" t="s">
        <v>42</v>
      </c>
      <c r="D52" s="24"/>
      <c r="E52" s="92">
        <v>1135</v>
      </c>
      <c r="F52" s="109"/>
      <c r="G52" s="117">
        <f t="shared" si="1"/>
        <v>5.0416995191506844E-2</v>
      </c>
      <c r="H52" s="118"/>
      <c r="I52" s="117">
        <f t="shared" si="4"/>
        <v>99.837022065764174</v>
      </c>
      <c r="J52" s="118"/>
      <c r="K52" s="139">
        <v>6.66045</v>
      </c>
      <c r="L52" s="109"/>
      <c r="M52" s="117">
        <f t="shared" si="2"/>
        <v>4.9727114613590334E-2</v>
      </c>
      <c r="N52" s="118"/>
      <c r="O52" s="118">
        <f t="shared" si="3"/>
        <v>99.831845235989775</v>
      </c>
      <c r="P52" s="118"/>
      <c r="Q52" s="142">
        <v>5868.2378854625549</v>
      </c>
    </row>
    <row r="53" spans="3:17" ht="15" customHeight="1" x14ac:dyDescent="0.2">
      <c r="C53" s="83" t="s">
        <v>43</v>
      </c>
      <c r="D53" s="33"/>
      <c r="E53" s="92">
        <v>739</v>
      </c>
      <c r="F53" s="109"/>
      <c r="G53" s="117">
        <f t="shared" si="1"/>
        <v>3.2826572199580226E-2</v>
      </c>
      <c r="H53" s="118"/>
      <c r="I53" s="117">
        <f t="shared" si="4"/>
        <v>99.869848637963756</v>
      </c>
      <c r="J53" s="118"/>
      <c r="K53" s="139">
        <v>4.4397000000000002</v>
      </c>
      <c r="L53" s="109"/>
      <c r="M53" s="117">
        <f t="shared" si="2"/>
        <v>3.3146930124834967E-2</v>
      </c>
      <c r="N53" s="118"/>
      <c r="O53" s="118">
        <f t="shared" si="3"/>
        <v>99.864992166114604</v>
      </c>
      <c r="P53" s="118"/>
      <c r="Q53" s="142">
        <v>6007.7131258457375</v>
      </c>
    </row>
    <row r="54" spans="3:17" ht="15" customHeight="1" x14ac:dyDescent="0.2">
      <c r="C54" s="85" t="s">
        <v>44</v>
      </c>
      <c r="D54" s="35"/>
      <c r="E54" s="92">
        <v>536</v>
      </c>
      <c r="F54" s="109"/>
      <c r="G54" s="117">
        <f t="shared" si="1"/>
        <v>2.3809259403213805E-2</v>
      </c>
      <c r="H54" s="118"/>
      <c r="I54" s="117">
        <f t="shared" si="4"/>
        <v>99.893657897366964</v>
      </c>
      <c r="J54" s="118"/>
      <c r="K54" s="139">
        <v>3.1074000000000002</v>
      </c>
      <c r="L54" s="109"/>
      <c r="M54" s="117">
        <f t="shared" si="2"/>
        <v>2.3199939335971389E-2</v>
      </c>
      <c r="N54" s="118"/>
      <c r="O54" s="118">
        <f t="shared" si="3"/>
        <v>99.888192105450571</v>
      </c>
      <c r="P54" s="118"/>
      <c r="Q54" s="142">
        <v>5797.3880597014922</v>
      </c>
    </row>
    <row r="55" spans="3:17" ht="15" customHeight="1" x14ac:dyDescent="0.2">
      <c r="C55" s="85" t="s">
        <v>45</v>
      </c>
      <c r="D55" s="35"/>
      <c r="E55" s="92">
        <v>1220</v>
      </c>
      <c r="F55" s="109"/>
      <c r="G55" s="117">
        <f t="shared" si="1"/>
        <v>5.4192717298359783E-2</v>
      </c>
      <c r="H55" s="118"/>
      <c r="I55" s="117">
        <f t="shared" si="4"/>
        <v>99.947850614665327</v>
      </c>
      <c r="J55" s="118"/>
      <c r="K55" s="139">
        <v>7.4689500000000004</v>
      </c>
      <c r="L55" s="109"/>
      <c r="M55" s="117">
        <f t="shared" si="2"/>
        <v>5.5763399273799148E-2</v>
      </c>
      <c r="N55" s="118"/>
      <c r="O55" s="118">
        <f t="shared" si="3"/>
        <v>99.943955504724372</v>
      </c>
      <c r="P55" s="118"/>
      <c r="Q55" s="142">
        <v>6122.0901639344265</v>
      </c>
    </row>
    <row r="56" spans="3:17" ht="15" customHeight="1" x14ac:dyDescent="0.2">
      <c r="C56" s="87" t="s">
        <v>46</v>
      </c>
      <c r="D56" s="37"/>
      <c r="E56" s="93">
        <v>463</v>
      </c>
      <c r="F56" s="110"/>
      <c r="G56" s="114">
        <f t="shared" si="1"/>
        <v>2.0566580417328343E-2</v>
      </c>
      <c r="H56" s="119"/>
      <c r="I56" s="114">
        <f t="shared" si="4"/>
        <v>99.968417195082651</v>
      </c>
      <c r="J56" s="119"/>
      <c r="K56" s="140">
        <v>2.9686499999999998</v>
      </c>
      <c r="L56" s="110"/>
      <c r="M56" s="114">
        <f t="shared" si="2"/>
        <v>2.2164027775545939E-2</v>
      </c>
      <c r="N56" s="119"/>
      <c r="O56" s="119">
        <f t="shared" si="3"/>
        <v>99.966119532499917</v>
      </c>
      <c r="P56" s="119"/>
      <c r="Q56" s="143">
        <v>6411.7710583153348</v>
      </c>
    </row>
    <row r="57" spans="3:17" ht="15" customHeight="1" x14ac:dyDescent="0.2">
      <c r="C57" s="85" t="s">
        <v>47</v>
      </c>
      <c r="D57" s="35"/>
      <c r="E57" s="92">
        <v>219</v>
      </c>
      <c r="F57" s="109"/>
      <c r="G57" s="117">
        <f t="shared" si="1"/>
        <v>9.7280369576563872E-3</v>
      </c>
      <c r="H57" s="118"/>
      <c r="I57" s="117">
        <f t="shared" si="4"/>
        <v>99.978145232040305</v>
      </c>
      <c r="J57" s="118"/>
      <c r="K57" s="139">
        <v>1.4910000000000001</v>
      </c>
      <c r="L57" s="109"/>
      <c r="M57" s="117">
        <f t="shared" si="2"/>
        <v>1.1131849633112357E-2</v>
      </c>
      <c r="N57" s="118"/>
      <c r="O57" s="118">
        <f t="shared" si="3"/>
        <v>99.977251382133034</v>
      </c>
      <c r="P57" s="118"/>
      <c r="Q57" s="142">
        <v>6808.2191780821922</v>
      </c>
    </row>
    <row r="58" spans="3:17" ht="15" customHeight="1" x14ac:dyDescent="0.2">
      <c r="C58" s="85" t="s">
        <v>48</v>
      </c>
      <c r="D58" s="35"/>
      <c r="E58" s="92">
        <v>492</v>
      </c>
      <c r="F58" s="109"/>
      <c r="G58" s="117">
        <f t="shared" si="1"/>
        <v>2.1854767959666403E-2</v>
      </c>
      <c r="H58" s="118"/>
      <c r="I58" s="117">
        <f t="shared" si="4"/>
        <v>99.999999999999972</v>
      </c>
      <c r="J58" s="118"/>
      <c r="K58" s="139">
        <v>3.0469499999999998</v>
      </c>
      <c r="L58" s="109"/>
      <c r="M58" s="117">
        <f t="shared" si="2"/>
        <v>2.2748617866942787E-2</v>
      </c>
      <c r="N58" s="118"/>
      <c r="O58" s="118">
        <f t="shared" si="3"/>
        <v>99.999999999999972</v>
      </c>
      <c r="P58" s="118"/>
      <c r="Q58" s="142">
        <v>6192.9878048780483</v>
      </c>
    </row>
    <row r="59" spans="3:17" ht="15.95" customHeight="1" x14ac:dyDescent="0.2">
      <c r="C59" s="105" t="s">
        <v>55</v>
      </c>
      <c r="D59" s="105"/>
      <c r="E59" s="106">
        <v>2251225</v>
      </c>
      <c r="F59" s="116"/>
      <c r="G59" s="129">
        <f t="shared" si="1"/>
        <v>100</v>
      </c>
      <c r="H59" s="120"/>
      <c r="I59" s="120"/>
      <c r="J59" s="120"/>
      <c r="K59" s="141">
        <v>13394.000540260002</v>
      </c>
      <c r="L59" s="120"/>
      <c r="M59" s="129">
        <f t="shared" si="2"/>
        <v>100</v>
      </c>
      <c r="N59" s="120"/>
      <c r="O59" s="120"/>
      <c r="P59" s="120"/>
      <c r="Q59" s="144">
        <v>5949.6498751835124</v>
      </c>
    </row>
    <row r="60" spans="3:17" ht="3.95" customHeight="1" x14ac:dyDescent="0.2">
      <c r="C60"/>
      <c r="D60"/>
      <c r="E60" s="16"/>
      <c r="F60" s="16"/>
      <c r="G60" s="16"/>
      <c r="H60" s="16"/>
      <c r="I60" s="16"/>
      <c r="J60" s="16"/>
      <c r="K60" s="16"/>
      <c r="L60" s="16"/>
      <c r="M60" s="16"/>
      <c r="N60"/>
      <c r="O60"/>
      <c r="P60"/>
      <c r="Q60"/>
    </row>
    <row r="61" spans="3:17" ht="15" customHeight="1" x14ac:dyDescent="0.2">
      <c r="C61" s="53" t="s">
        <v>54</v>
      </c>
      <c r="D61"/>
      <c r="E61" s="16"/>
      <c r="F61" s="16"/>
      <c r="G61" s="16"/>
      <c r="H61" s="16"/>
      <c r="I61" s="16"/>
      <c r="J61" s="16"/>
      <c r="K61" s="16"/>
      <c r="L61" s="16"/>
      <c r="M61" s="16"/>
      <c r="N61"/>
      <c r="O61"/>
      <c r="P61"/>
      <c r="Q61"/>
    </row>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99</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1138560</v>
      </c>
      <c r="F12" s="109"/>
      <c r="G12" s="117">
        <f>E12/$E$59*100</f>
        <v>5.4142668327746888</v>
      </c>
      <c r="H12" s="118"/>
      <c r="I12" s="117">
        <f>G12</f>
        <v>5.4142668327746888</v>
      </c>
      <c r="J12" s="118"/>
      <c r="K12" s="139">
        <v>8213.6282076399966</v>
      </c>
      <c r="L12" s="109"/>
      <c r="M12" s="117">
        <f>K12/$K$59*100</f>
        <v>5.018019948653528</v>
      </c>
      <c r="N12" s="118"/>
      <c r="O12" s="117">
        <f t="shared" ref="O12" si="0">M12</f>
        <v>5.018019948653528</v>
      </c>
      <c r="P12" s="118"/>
      <c r="Q12" s="142">
        <v>7214.0495078344547</v>
      </c>
    </row>
    <row r="13" spans="1:18" ht="15" customHeight="1" x14ac:dyDescent="0.2">
      <c r="C13" s="77" t="s">
        <v>3</v>
      </c>
      <c r="D13" s="24"/>
      <c r="E13" s="92">
        <v>1494269</v>
      </c>
      <c r="F13" s="109"/>
      <c r="G13" s="117">
        <f t="shared" ref="G13:G59" si="1">E13/$E$59*100</f>
        <v>7.105792479924995</v>
      </c>
      <c r="H13" s="118"/>
      <c r="I13" s="117">
        <f>I12+G13</f>
        <v>12.520059312699683</v>
      </c>
      <c r="J13" s="118"/>
      <c r="K13" s="139">
        <v>11417.231552189996</v>
      </c>
      <c r="L13" s="109"/>
      <c r="M13" s="117">
        <f t="shared" ref="M13:M59" si="2">K13/$K$59*100</f>
        <v>6.9752238887554219</v>
      </c>
      <c r="N13" s="118"/>
      <c r="O13" s="118">
        <f t="shared" ref="O13:O58" si="3">O12+M13</f>
        <v>11.993243837408951</v>
      </c>
      <c r="P13" s="118"/>
      <c r="Q13" s="142">
        <v>7640.6801935862932</v>
      </c>
    </row>
    <row r="14" spans="1:18" ht="15" customHeight="1" x14ac:dyDescent="0.2">
      <c r="C14" s="77" t="s">
        <v>4</v>
      </c>
      <c r="D14" s="24"/>
      <c r="E14" s="92">
        <v>1101256</v>
      </c>
      <c r="F14" s="109"/>
      <c r="G14" s="117">
        <f t="shared" si="1"/>
        <v>5.2368727473247985</v>
      </c>
      <c r="H14" s="118"/>
      <c r="I14" s="117">
        <f t="shared" ref="I14:I58" si="4">I13+G14</f>
        <v>17.756932060024482</v>
      </c>
      <c r="J14" s="118"/>
      <c r="K14" s="139">
        <v>8583.8601328499972</v>
      </c>
      <c r="L14" s="109"/>
      <c r="M14" s="117">
        <f t="shared" si="2"/>
        <v>5.2442088068981834</v>
      </c>
      <c r="N14" s="118"/>
      <c r="O14" s="118">
        <f t="shared" si="3"/>
        <v>17.237452644307133</v>
      </c>
      <c r="P14" s="118"/>
      <c r="Q14" s="142">
        <v>7794.6091851939946</v>
      </c>
    </row>
    <row r="15" spans="1:18" ht="15" customHeight="1" x14ac:dyDescent="0.2">
      <c r="C15" s="77" t="s">
        <v>5</v>
      </c>
      <c r="D15" s="24"/>
      <c r="E15" s="92">
        <v>1125362</v>
      </c>
      <c r="F15" s="109"/>
      <c r="G15" s="117">
        <f t="shared" si="1"/>
        <v>5.3515055433749552</v>
      </c>
      <c r="H15" s="118"/>
      <c r="I15" s="117">
        <f t="shared" si="4"/>
        <v>23.108437603399437</v>
      </c>
      <c r="J15" s="118"/>
      <c r="K15" s="139">
        <v>8559.0045041799985</v>
      </c>
      <c r="L15" s="109"/>
      <c r="M15" s="117">
        <f t="shared" si="2"/>
        <v>5.2290235516919203</v>
      </c>
      <c r="N15" s="118"/>
      <c r="O15" s="118">
        <f t="shared" si="3"/>
        <v>22.466476195999054</v>
      </c>
      <c r="P15" s="118"/>
      <c r="Q15" s="142">
        <v>7605.5567045803909</v>
      </c>
    </row>
    <row r="16" spans="1:18" ht="15" customHeight="1" x14ac:dyDescent="0.2">
      <c r="C16" s="79" t="s">
        <v>6</v>
      </c>
      <c r="D16" s="27"/>
      <c r="E16" s="93">
        <v>1106315</v>
      </c>
      <c r="F16" s="110"/>
      <c r="G16" s="114">
        <f t="shared" si="1"/>
        <v>5.2609301320098458</v>
      </c>
      <c r="H16" s="119"/>
      <c r="I16" s="114">
        <f t="shared" si="4"/>
        <v>28.369367735409284</v>
      </c>
      <c r="J16" s="119"/>
      <c r="K16" s="140">
        <v>8348.2083062099973</v>
      </c>
      <c r="L16" s="110"/>
      <c r="M16" s="114">
        <f t="shared" si="2"/>
        <v>5.1002400835614923</v>
      </c>
      <c r="N16" s="119"/>
      <c r="O16" s="119">
        <f t="shared" si="3"/>
        <v>27.566716279560545</v>
      </c>
      <c r="P16" s="119"/>
      <c r="Q16" s="143">
        <v>7545.9596102466267</v>
      </c>
    </row>
    <row r="17" spans="3:17" ht="15" customHeight="1" x14ac:dyDescent="0.2">
      <c r="C17" s="77" t="s">
        <v>7</v>
      </c>
      <c r="D17" s="24"/>
      <c r="E17" s="92">
        <v>653633</v>
      </c>
      <c r="F17" s="109"/>
      <c r="G17" s="117">
        <f t="shared" si="1"/>
        <v>3.108262606017266</v>
      </c>
      <c r="H17" s="118"/>
      <c r="I17" s="117">
        <f t="shared" si="4"/>
        <v>31.477630341426551</v>
      </c>
      <c r="J17" s="118"/>
      <c r="K17" s="139">
        <v>5024.5371131699994</v>
      </c>
      <c r="L17" s="109"/>
      <c r="M17" s="117">
        <f t="shared" si="2"/>
        <v>3.0696820977585406</v>
      </c>
      <c r="N17" s="118"/>
      <c r="O17" s="118">
        <f t="shared" si="3"/>
        <v>30.636398377319086</v>
      </c>
      <c r="P17" s="118"/>
      <c r="Q17" s="142">
        <v>7687.0921651293602</v>
      </c>
    </row>
    <row r="18" spans="3:17" ht="15" customHeight="1" x14ac:dyDescent="0.2">
      <c r="C18" s="77" t="s">
        <v>8</v>
      </c>
      <c r="D18" s="24"/>
      <c r="E18" s="92">
        <v>561398</v>
      </c>
      <c r="F18" s="109"/>
      <c r="G18" s="117">
        <f t="shared" si="1"/>
        <v>2.6696516401296768</v>
      </c>
      <c r="H18" s="118"/>
      <c r="I18" s="117">
        <f t="shared" si="4"/>
        <v>34.147281981556226</v>
      </c>
      <c r="J18" s="118"/>
      <c r="K18" s="139">
        <v>4336.2439588099996</v>
      </c>
      <c r="L18" s="109"/>
      <c r="M18" s="117">
        <f t="shared" si="2"/>
        <v>2.6491774569607642</v>
      </c>
      <c r="N18" s="118"/>
      <c r="O18" s="118">
        <f t="shared" si="3"/>
        <v>33.285575834279854</v>
      </c>
      <c r="P18" s="118"/>
      <c r="Q18" s="142">
        <v>7724.0103434818066</v>
      </c>
    </row>
    <row r="19" spans="3:17" ht="15" customHeight="1" x14ac:dyDescent="0.2">
      <c r="C19" s="77" t="s">
        <v>9</v>
      </c>
      <c r="D19" s="24"/>
      <c r="E19" s="92">
        <v>519505</v>
      </c>
      <c r="F19" s="109"/>
      <c r="G19" s="117">
        <f t="shared" si="1"/>
        <v>2.4704351909083533</v>
      </c>
      <c r="H19" s="118"/>
      <c r="I19" s="117">
        <f t="shared" si="4"/>
        <v>36.61771717246458</v>
      </c>
      <c r="J19" s="118"/>
      <c r="K19" s="139">
        <v>4065.9401890399995</v>
      </c>
      <c r="L19" s="109"/>
      <c r="M19" s="117">
        <f t="shared" si="2"/>
        <v>2.4840385348410057</v>
      </c>
      <c r="N19" s="118"/>
      <c r="O19" s="118">
        <f t="shared" si="3"/>
        <v>35.769614369120859</v>
      </c>
      <c r="P19" s="118"/>
      <c r="Q19" s="142">
        <v>7826.5660369775069</v>
      </c>
    </row>
    <row r="20" spans="3:17" ht="15" customHeight="1" x14ac:dyDescent="0.2">
      <c r="C20" s="77" t="s">
        <v>10</v>
      </c>
      <c r="D20" s="24"/>
      <c r="E20" s="92">
        <v>491752</v>
      </c>
      <c r="F20" s="109"/>
      <c r="G20" s="117">
        <f t="shared" si="1"/>
        <v>2.3384595836412827</v>
      </c>
      <c r="H20" s="118"/>
      <c r="I20" s="117">
        <f t="shared" si="4"/>
        <v>38.956176756105862</v>
      </c>
      <c r="J20" s="118"/>
      <c r="K20" s="139">
        <v>3884.9709113199997</v>
      </c>
      <c r="L20" s="109"/>
      <c r="M20" s="117">
        <f t="shared" si="2"/>
        <v>2.3734774742797677</v>
      </c>
      <c r="N20" s="118"/>
      <c r="O20" s="118">
        <f t="shared" si="3"/>
        <v>38.143091843400626</v>
      </c>
      <c r="P20" s="118"/>
      <c r="Q20" s="142">
        <v>7900.2645872716321</v>
      </c>
    </row>
    <row r="21" spans="3:17" ht="15" customHeight="1" x14ac:dyDescent="0.2">
      <c r="C21" s="79" t="s">
        <v>11</v>
      </c>
      <c r="D21" s="27"/>
      <c r="E21" s="93">
        <v>496616</v>
      </c>
      <c r="F21" s="110"/>
      <c r="G21" s="114">
        <f t="shared" si="1"/>
        <v>2.3615896724153624</v>
      </c>
      <c r="H21" s="119"/>
      <c r="I21" s="114">
        <f t="shared" si="4"/>
        <v>41.317766428521224</v>
      </c>
      <c r="J21" s="119"/>
      <c r="K21" s="140">
        <v>3955.7743049399992</v>
      </c>
      <c r="L21" s="110"/>
      <c r="M21" s="114">
        <f t="shared" si="2"/>
        <v>2.4167339783040238</v>
      </c>
      <c r="N21" s="119"/>
      <c r="O21" s="119">
        <f t="shared" si="3"/>
        <v>40.559825821704649</v>
      </c>
      <c r="P21" s="119"/>
      <c r="Q21" s="143">
        <v>7965.4588352771543</v>
      </c>
    </row>
    <row r="22" spans="3:17" ht="15" customHeight="1" x14ac:dyDescent="0.2">
      <c r="C22" s="77" t="s">
        <v>12</v>
      </c>
      <c r="D22" s="24"/>
      <c r="E22" s="92">
        <v>502653</v>
      </c>
      <c r="F22" s="109"/>
      <c r="G22" s="117">
        <f t="shared" si="1"/>
        <v>2.3902978027461845</v>
      </c>
      <c r="H22" s="118"/>
      <c r="I22" s="117">
        <f t="shared" si="4"/>
        <v>43.708064231267407</v>
      </c>
      <c r="J22" s="118"/>
      <c r="K22" s="139">
        <v>4058.2396270099994</v>
      </c>
      <c r="L22" s="109"/>
      <c r="M22" s="117">
        <f t="shared" si="2"/>
        <v>2.4793339666641261</v>
      </c>
      <c r="N22" s="118"/>
      <c r="O22" s="118">
        <f t="shared" si="3"/>
        <v>43.039159788368778</v>
      </c>
      <c r="P22" s="118"/>
      <c r="Q22" s="142">
        <v>8073.6405174344909</v>
      </c>
    </row>
    <row r="23" spans="3:17" ht="15" customHeight="1" x14ac:dyDescent="0.2">
      <c r="C23" s="77" t="s">
        <v>13</v>
      </c>
      <c r="D23" s="24"/>
      <c r="E23" s="92">
        <v>857099</v>
      </c>
      <c r="F23" s="109"/>
      <c r="G23" s="117">
        <f t="shared" si="1"/>
        <v>4.0758174256116089</v>
      </c>
      <c r="H23" s="118"/>
      <c r="I23" s="117">
        <f t="shared" si="4"/>
        <v>47.783881656879018</v>
      </c>
      <c r="J23" s="118"/>
      <c r="K23" s="139">
        <v>6829.7216404099981</v>
      </c>
      <c r="L23" s="109"/>
      <c r="M23" s="117">
        <f t="shared" si="2"/>
        <v>4.172538440862211</v>
      </c>
      <c r="N23" s="118"/>
      <c r="O23" s="118">
        <f t="shared" si="3"/>
        <v>47.21169822923099</v>
      </c>
      <c r="P23" s="118"/>
      <c r="Q23" s="142">
        <v>7968.416297778901</v>
      </c>
    </row>
    <row r="24" spans="3:17" ht="15" customHeight="1" x14ac:dyDescent="0.2">
      <c r="C24" s="77" t="s">
        <v>14</v>
      </c>
      <c r="D24" s="24"/>
      <c r="E24" s="92">
        <v>849081</v>
      </c>
      <c r="F24" s="109"/>
      <c r="G24" s="117">
        <f t="shared" si="1"/>
        <v>4.0376889198980868</v>
      </c>
      <c r="H24" s="118"/>
      <c r="I24" s="117">
        <f t="shared" si="4"/>
        <v>51.821570576777106</v>
      </c>
      <c r="J24" s="118"/>
      <c r="K24" s="139">
        <v>6811.1476735499973</v>
      </c>
      <c r="L24" s="109"/>
      <c r="M24" s="117">
        <f t="shared" si="2"/>
        <v>4.1611908933627495</v>
      </c>
      <c r="N24" s="118"/>
      <c r="O24" s="118">
        <f t="shared" si="3"/>
        <v>51.37288912259374</v>
      </c>
      <c r="P24" s="118"/>
      <c r="Q24" s="142">
        <v>8021.7878783649585</v>
      </c>
    </row>
    <row r="25" spans="3:17" ht="15" customHeight="1" x14ac:dyDescent="0.2">
      <c r="C25" s="77" t="s">
        <v>15</v>
      </c>
      <c r="D25" s="24"/>
      <c r="E25" s="92">
        <v>844687</v>
      </c>
      <c r="F25" s="109"/>
      <c r="G25" s="117">
        <f t="shared" si="1"/>
        <v>4.0167938520376207</v>
      </c>
      <c r="H25" s="118"/>
      <c r="I25" s="117">
        <f t="shared" si="4"/>
        <v>55.838364428814728</v>
      </c>
      <c r="J25" s="118"/>
      <c r="K25" s="139">
        <v>6715.7334476499973</v>
      </c>
      <c r="L25" s="109"/>
      <c r="M25" s="117">
        <f t="shared" si="2"/>
        <v>4.1028986896194404</v>
      </c>
      <c r="N25" s="118"/>
      <c r="O25" s="118">
        <f t="shared" si="3"/>
        <v>55.475787812213184</v>
      </c>
      <c r="P25" s="118"/>
      <c r="Q25" s="142">
        <v>7950.5585473080537</v>
      </c>
    </row>
    <row r="26" spans="3:17" ht="15" customHeight="1" x14ac:dyDescent="0.2">
      <c r="C26" s="79" t="s">
        <v>16</v>
      </c>
      <c r="D26" s="27"/>
      <c r="E26" s="93">
        <v>828331</v>
      </c>
      <c r="F26" s="110"/>
      <c r="G26" s="114">
        <f t="shared" si="1"/>
        <v>3.9390151242438618</v>
      </c>
      <c r="H26" s="119"/>
      <c r="I26" s="114">
        <f t="shared" si="4"/>
        <v>59.777379553058587</v>
      </c>
      <c r="J26" s="119"/>
      <c r="K26" s="140">
        <v>6529.0042618999996</v>
      </c>
      <c r="L26" s="110"/>
      <c r="M26" s="114">
        <f t="shared" si="2"/>
        <v>3.9888186807120807</v>
      </c>
      <c r="N26" s="119"/>
      <c r="O26" s="119">
        <f t="shared" si="3"/>
        <v>59.464606492925263</v>
      </c>
      <c r="P26" s="119"/>
      <c r="Q26" s="143">
        <v>7882.1199036375547</v>
      </c>
    </row>
    <row r="27" spans="3:17" ht="15" customHeight="1" x14ac:dyDescent="0.2">
      <c r="C27" s="77" t="s">
        <v>17</v>
      </c>
      <c r="D27" s="24"/>
      <c r="E27" s="92">
        <v>780864</v>
      </c>
      <c r="F27" s="109"/>
      <c r="G27" s="117">
        <f t="shared" si="1"/>
        <v>3.7132922780598077</v>
      </c>
      <c r="H27" s="118"/>
      <c r="I27" s="117">
        <f t="shared" si="4"/>
        <v>63.490671831118398</v>
      </c>
      <c r="J27" s="118"/>
      <c r="K27" s="139">
        <v>6163.5093829899988</v>
      </c>
      <c r="L27" s="109"/>
      <c r="M27" s="117">
        <f t="shared" si="2"/>
        <v>3.7655238654202074</v>
      </c>
      <c r="N27" s="118"/>
      <c r="O27" s="118">
        <f t="shared" si="3"/>
        <v>63.23013035834547</v>
      </c>
      <c r="P27" s="118"/>
      <c r="Q27" s="142">
        <v>7893.1918784705131</v>
      </c>
    </row>
    <row r="28" spans="3:17" ht="15" customHeight="1" x14ac:dyDescent="0.2">
      <c r="C28" s="77" t="s">
        <v>18</v>
      </c>
      <c r="D28" s="24"/>
      <c r="E28" s="92">
        <v>670478</v>
      </c>
      <c r="F28" s="109"/>
      <c r="G28" s="117">
        <f t="shared" si="1"/>
        <v>3.1883667066339134</v>
      </c>
      <c r="H28" s="118"/>
      <c r="I28" s="117">
        <f t="shared" si="4"/>
        <v>66.679038537752305</v>
      </c>
      <c r="J28" s="118"/>
      <c r="K28" s="139">
        <v>5329.4349761199992</v>
      </c>
      <c r="L28" s="109"/>
      <c r="M28" s="117">
        <f t="shared" si="2"/>
        <v>3.255955875912</v>
      </c>
      <c r="N28" s="118"/>
      <c r="O28" s="118">
        <f t="shared" si="3"/>
        <v>66.486086234257471</v>
      </c>
      <c r="P28" s="118"/>
      <c r="Q28" s="142">
        <v>7948.7096908772528</v>
      </c>
    </row>
    <row r="29" spans="3:17" ht="15" customHeight="1" x14ac:dyDescent="0.2">
      <c r="C29" s="77" t="s">
        <v>19</v>
      </c>
      <c r="D29" s="24"/>
      <c r="E29" s="92">
        <v>587268</v>
      </c>
      <c r="F29" s="109"/>
      <c r="G29" s="117">
        <f t="shared" si="1"/>
        <v>2.7926728976513546</v>
      </c>
      <c r="H29" s="118"/>
      <c r="I29" s="117">
        <f t="shared" si="4"/>
        <v>69.471711435403662</v>
      </c>
      <c r="J29" s="118"/>
      <c r="K29" s="139">
        <v>4660.7041809399989</v>
      </c>
      <c r="L29" s="109"/>
      <c r="M29" s="117">
        <f t="shared" si="2"/>
        <v>2.8474026293247205</v>
      </c>
      <c r="N29" s="118"/>
      <c r="O29" s="118">
        <f t="shared" si="3"/>
        <v>69.33348886358219</v>
      </c>
      <c r="P29" s="118"/>
      <c r="Q29" s="142">
        <v>7936.2474729425039</v>
      </c>
    </row>
    <row r="30" spans="3:17" ht="15" customHeight="1" x14ac:dyDescent="0.2">
      <c r="C30" s="77" t="s">
        <v>20</v>
      </c>
      <c r="D30" s="24"/>
      <c r="E30" s="92">
        <v>536968</v>
      </c>
      <c r="F30" s="109"/>
      <c r="G30" s="117">
        <f t="shared" si="1"/>
        <v>2.5534781062582201</v>
      </c>
      <c r="H30" s="118"/>
      <c r="I30" s="117">
        <f t="shared" si="4"/>
        <v>72.025189541661888</v>
      </c>
      <c r="J30" s="118"/>
      <c r="K30" s="139">
        <v>4230.5293676999991</v>
      </c>
      <c r="L30" s="109"/>
      <c r="M30" s="117">
        <f t="shared" si="2"/>
        <v>2.584592365738799</v>
      </c>
      <c r="N30" s="118"/>
      <c r="O30" s="118">
        <f t="shared" si="3"/>
        <v>71.91808122932099</v>
      </c>
      <c r="P30" s="118"/>
      <c r="Q30" s="142">
        <v>7878.5502445210868</v>
      </c>
    </row>
    <row r="31" spans="3:17" ht="15" customHeight="1" x14ac:dyDescent="0.2">
      <c r="C31" s="79" t="s">
        <v>21</v>
      </c>
      <c r="D31" s="27"/>
      <c r="E31" s="93">
        <v>489641</v>
      </c>
      <c r="F31" s="110"/>
      <c r="G31" s="114">
        <f t="shared" si="1"/>
        <v>2.3284210109846049</v>
      </c>
      <c r="H31" s="119"/>
      <c r="I31" s="114">
        <f t="shared" si="4"/>
        <v>74.353610552646487</v>
      </c>
      <c r="J31" s="119"/>
      <c r="K31" s="140">
        <v>3846.0928171099995</v>
      </c>
      <c r="L31" s="110"/>
      <c r="M31" s="114">
        <f t="shared" si="2"/>
        <v>2.3497253579945498</v>
      </c>
      <c r="N31" s="119"/>
      <c r="O31" s="119">
        <f t="shared" si="3"/>
        <v>74.267806587315533</v>
      </c>
      <c r="P31" s="119"/>
      <c r="Q31" s="143">
        <v>7854.9239485868211</v>
      </c>
    </row>
    <row r="32" spans="3:17" ht="15" customHeight="1" x14ac:dyDescent="0.2">
      <c r="C32" s="77" t="s">
        <v>22</v>
      </c>
      <c r="D32" s="24"/>
      <c r="E32" s="92">
        <v>469680</v>
      </c>
      <c r="F32" s="109"/>
      <c r="G32" s="117">
        <f t="shared" si="1"/>
        <v>2.2334991972470633</v>
      </c>
      <c r="H32" s="118"/>
      <c r="I32" s="117">
        <f t="shared" si="4"/>
        <v>76.587109749893557</v>
      </c>
      <c r="J32" s="118"/>
      <c r="K32" s="139">
        <v>3661.2526272599998</v>
      </c>
      <c r="L32" s="109"/>
      <c r="M32" s="117">
        <f t="shared" si="2"/>
        <v>2.2367994090068111</v>
      </c>
      <c r="N32" s="118"/>
      <c r="O32" s="118">
        <f t="shared" si="3"/>
        <v>76.50460599632234</v>
      </c>
      <c r="P32" s="118"/>
      <c r="Q32" s="142">
        <v>7795.2065816300455</v>
      </c>
    </row>
    <row r="33" spans="3:17" ht="15" customHeight="1" x14ac:dyDescent="0.2">
      <c r="C33" s="77" t="s">
        <v>23</v>
      </c>
      <c r="D33" s="24"/>
      <c r="E33" s="92">
        <v>898805</v>
      </c>
      <c r="F33" s="109"/>
      <c r="G33" s="117">
        <f t="shared" si="1"/>
        <v>4.274144621831133</v>
      </c>
      <c r="H33" s="118"/>
      <c r="I33" s="117">
        <f t="shared" si="4"/>
        <v>80.861254371724684</v>
      </c>
      <c r="J33" s="118"/>
      <c r="K33" s="139">
        <v>7026.8889239799992</v>
      </c>
      <c r="L33" s="109"/>
      <c r="M33" s="117">
        <f t="shared" si="2"/>
        <v>4.2929954833730717</v>
      </c>
      <c r="N33" s="118"/>
      <c r="O33" s="118">
        <f t="shared" si="3"/>
        <v>80.797601479695416</v>
      </c>
      <c r="P33" s="118"/>
      <c r="Q33" s="142">
        <v>7818.0349730809239</v>
      </c>
    </row>
    <row r="34" spans="3:17" ht="15" customHeight="1" x14ac:dyDescent="0.2">
      <c r="C34" s="77" t="s">
        <v>24</v>
      </c>
      <c r="D34" s="24"/>
      <c r="E34" s="92">
        <v>830540</v>
      </c>
      <c r="F34" s="109"/>
      <c r="G34" s="117">
        <f t="shared" si="1"/>
        <v>3.949519722537846</v>
      </c>
      <c r="H34" s="118"/>
      <c r="I34" s="117">
        <f t="shared" si="4"/>
        <v>84.810774094262527</v>
      </c>
      <c r="J34" s="118"/>
      <c r="K34" s="139">
        <v>6567.69060068</v>
      </c>
      <c r="L34" s="109"/>
      <c r="M34" s="117">
        <f t="shared" si="2"/>
        <v>4.0124536462633387</v>
      </c>
      <c r="N34" s="118"/>
      <c r="O34" s="118">
        <f t="shared" si="3"/>
        <v>84.810055125958755</v>
      </c>
      <c r="P34" s="118"/>
      <c r="Q34" s="142">
        <v>7907.7354500445499</v>
      </c>
    </row>
    <row r="35" spans="3:17" ht="15" customHeight="1" x14ac:dyDescent="0.2">
      <c r="C35" s="77" t="s">
        <v>25</v>
      </c>
      <c r="D35" s="24"/>
      <c r="E35" s="92">
        <v>653256</v>
      </c>
      <c r="F35" s="109"/>
      <c r="G35" s="117">
        <f t="shared" si="1"/>
        <v>3.1064698339227292</v>
      </c>
      <c r="H35" s="118"/>
      <c r="I35" s="117">
        <f t="shared" si="4"/>
        <v>87.917243928185258</v>
      </c>
      <c r="J35" s="118"/>
      <c r="K35" s="139">
        <v>5126.2387786900008</v>
      </c>
      <c r="L35" s="109"/>
      <c r="M35" s="117">
        <f t="shared" si="2"/>
        <v>3.1318155390939975</v>
      </c>
      <c r="N35" s="118"/>
      <c r="O35" s="118">
        <f t="shared" si="3"/>
        <v>87.941870665052747</v>
      </c>
      <c r="P35" s="118"/>
      <c r="Q35" s="142">
        <v>7847.2126986816811</v>
      </c>
    </row>
    <row r="36" spans="3:17" ht="15" customHeight="1" x14ac:dyDescent="0.2">
      <c r="C36" s="79" t="s">
        <v>26</v>
      </c>
      <c r="D36" s="27"/>
      <c r="E36" s="93">
        <v>447985</v>
      </c>
      <c r="F36" s="110"/>
      <c r="G36" s="114">
        <f t="shared" si="1"/>
        <v>2.1303315829473801</v>
      </c>
      <c r="H36" s="119"/>
      <c r="I36" s="114">
        <f t="shared" si="4"/>
        <v>90.047575511132635</v>
      </c>
      <c r="J36" s="119"/>
      <c r="K36" s="140">
        <v>3461.88116335</v>
      </c>
      <c r="L36" s="110"/>
      <c r="M36" s="114">
        <f t="shared" si="2"/>
        <v>2.1149957483344113</v>
      </c>
      <c r="N36" s="119"/>
      <c r="O36" s="119">
        <f t="shared" si="3"/>
        <v>90.056866413387155</v>
      </c>
      <c r="P36" s="119"/>
      <c r="Q36" s="143">
        <v>7727.6720500686406</v>
      </c>
    </row>
    <row r="37" spans="3:17" ht="15" customHeight="1" x14ac:dyDescent="0.2">
      <c r="C37" s="77" t="s">
        <v>27</v>
      </c>
      <c r="D37" s="24"/>
      <c r="E37" s="92">
        <v>324357</v>
      </c>
      <c r="F37" s="109"/>
      <c r="G37" s="117">
        <f t="shared" si="1"/>
        <v>1.5424354861213285</v>
      </c>
      <c r="H37" s="118"/>
      <c r="I37" s="117">
        <f t="shared" si="4"/>
        <v>91.59001099725397</v>
      </c>
      <c r="J37" s="118"/>
      <c r="K37" s="139">
        <v>2503.7474956300002</v>
      </c>
      <c r="L37" s="109"/>
      <c r="M37" s="117">
        <f t="shared" si="2"/>
        <v>1.529635206494524</v>
      </c>
      <c r="N37" s="118"/>
      <c r="O37" s="118">
        <f t="shared" si="3"/>
        <v>91.586501619881673</v>
      </c>
      <c r="P37" s="118"/>
      <c r="Q37" s="142">
        <v>7719.1104111519098</v>
      </c>
    </row>
    <row r="38" spans="3:17" ht="15" customHeight="1" x14ac:dyDescent="0.2">
      <c r="C38" s="77" t="s">
        <v>28</v>
      </c>
      <c r="D38" s="24"/>
      <c r="E38" s="92">
        <v>243561</v>
      </c>
      <c r="F38" s="109"/>
      <c r="G38" s="117">
        <f t="shared" si="1"/>
        <v>1.1582211249801819</v>
      </c>
      <c r="H38" s="118"/>
      <c r="I38" s="117">
        <f t="shared" si="4"/>
        <v>92.748232122234157</v>
      </c>
      <c r="J38" s="118"/>
      <c r="K38" s="139">
        <v>1880.7551408799995</v>
      </c>
      <c r="L38" s="109"/>
      <c r="M38" s="117">
        <f t="shared" si="2"/>
        <v>1.1490253243615245</v>
      </c>
      <c r="N38" s="118"/>
      <c r="O38" s="118">
        <f t="shared" si="3"/>
        <v>92.735526944243205</v>
      </c>
      <c r="P38" s="118"/>
      <c r="Q38" s="142">
        <v>7721.9059737806938</v>
      </c>
    </row>
    <row r="39" spans="3:17" ht="15" customHeight="1" x14ac:dyDescent="0.2">
      <c r="C39" s="77" t="s">
        <v>29</v>
      </c>
      <c r="D39" s="24"/>
      <c r="E39" s="92">
        <v>195047</v>
      </c>
      <c r="F39" s="109"/>
      <c r="G39" s="117">
        <f t="shared" si="1"/>
        <v>0.92751941305878016</v>
      </c>
      <c r="H39" s="118"/>
      <c r="I39" s="117">
        <f t="shared" si="4"/>
        <v>93.675751535292932</v>
      </c>
      <c r="J39" s="118"/>
      <c r="K39" s="139">
        <v>1507.1438882100001</v>
      </c>
      <c r="L39" s="109"/>
      <c r="M39" s="117">
        <f t="shared" si="2"/>
        <v>0.92077190558666011</v>
      </c>
      <c r="N39" s="118"/>
      <c r="O39" s="118">
        <f t="shared" si="3"/>
        <v>93.656298849829867</v>
      </c>
      <c r="P39" s="118"/>
      <c r="Q39" s="142">
        <v>7727.080591908617</v>
      </c>
    </row>
    <row r="40" spans="3:17" ht="15" customHeight="1" x14ac:dyDescent="0.2">
      <c r="C40" s="77" t="s">
        <v>30</v>
      </c>
      <c r="D40" s="24"/>
      <c r="E40" s="92">
        <v>160230</v>
      </c>
      <c r="F40" s="109"/>
      <c r="G40" s="117">
        <f t="shared" si="1"/>
        <v>0.76195191699645914</v>
      </c>
      <c r="H40" s="118"/>
      <c r="I40" s="117">
        <f t="shared" si="4"/>
        <v>94.437703452289398</v>
      </c>
      <c r="J40" s="118"/>
      <c r="K40" s="139">
        <v>1236.3456506399998</v>
      </c>
      <c r="L40" s="109"/>
      <c r="M40" s="117">
        <f t="shared" si="2"/>
        <v>0.75533089415610744</v>
      </c>
      <c r="N40" s="118"/>
      <c r="O40" s="118">
        <f t="shared" si="3"/>
        <v>94.411629743985969</v>
      </c>
      <c r="P40" s="118"/>
      <c r="Q40" s="142">
        <v>7716.0684680771383</v>
      </c>
    </row>
    <row r="41" spans="3:17" ht="15" customHeight="1" x14ac:dyDescent="0.2">
      <c r="C41" s="79" t="s">
        <v>31</v>
      </c>
      <c r="D41" s="27"/>
      <c r="E41" s="93">
        <v>137543</v>
      </c>
      <c r="F41" s="110"/>
      <c r="G41" s="114">
        <f t="shared" si="1"/>
        <v>0.65406698195995738</v>
      </c>
      <c r="H41" s="119"/>
      <c r="I41" s="114">
        <f t="shared" si="4"/>
        <v>95.091770434249355</v>
      </c>
      <c r="J41" s="119"/>
      <c r="K41" s="140">
        <v>1058.88315375</v>
      </c>
      <c r="L41" s="110"/>
      <c r="M41" s="114">
        <f t="shared" si="2"/>
        <v>0.64691226026864157</v>
      </c>
      <c r="N41" s="119"/>
      <c r="O41" s="119">
        <f t="shared" si="3"/>
        <v>95.058542004254605</v>
      </c>
      <c r="P41" s="119"/>
      <c r="Q41" s="143">
        <v>7698.5608409733686</v>
      </c>
    </row>
    <row r="42" spans="3:17" ht="15" customHeight="1" x14ac:dyDescent="0.2">
      <c r="C42" s="77" t="s">
        <v>32</v>
      </c>
      <c r="D42" s="24"/>
      <c r="E42" s="92">
        <v>115933</v>
      </c>
      <c r="F42" s="109"/>
      <c r="G42" s="117">
        <f t="shared" si="1"/>
        <v>0.55130357357018345</v>
      </c>
      <c r="H42" s="118"/>
      <c r="I42" s="117">
        <f t="shared" si="4"/>
        <v>95.643074007819536</v>
      </c>
      <c r="J42" s="118"/>
      <c r="K42" s="139">
        <v>894.55260019000002</v>
      </c>
      <c r="L42" s="109"/>
      <c r="M42" s="117">
        <f t="shared" si="2"/>
        <v>0.54651643334646194</v>
      </c>
      <c r="N42" s="118"/>
      <c r="O42" s="118">
        <f t="shared" si="3"/>
        <v>95.605058437601073</v>
      </c>
      <c r="P42" s="118"/>
      <c r="Q42" s="142">
        <v>7716.1170692555188</v>
      </c>
    </row>
    <row r="43" spans="3:17" ht="15" customHeight="1" x14ac:dyDescent="0.2">
      <c r="C43" s="77" t="s">
        <v>33</v>
      </c>
      <c r="D43" s="24"/>
      <c r="E43" s="92">
        <v>182669</v>
      </c>
      <c r="F43" s="109"/>
      <c r="G43" s="117">
        <f t="shared" si="1"/>
        <v>0.868657521848756</v>
      </c>
      <c r="H43" s="118"/>
      <c r="I43" s="117">
        <f t="shared" si="4"/>
        <v>96.511731529668296</v>
      </c>
      <c r="J43" s="118"/>
      <c r="K43" s="139">
        <v>1410.1120826099998</v>
      </c>
      <c r="L43" s="109"/>
      <c r="M43" s="117">
        <f t="shared" si="2"/>
        <v>0.86149146047206737</v>
      </c>
      <c r="N43" s="118"/>
      <c r="O43" s="118">
        <f t="shared" si="3"/>
        <v>96.46654989807314</v>
      </c>
      <c r="P43" s="118"/>
      <c r="Q43" s="142">
        <v>7719.4930864569242</v>
      </c>
    </row>
    <row r="44" spans="3:17" ht="15" customHeight="1" x14ac:dyDescent="0.2">
      <c r="C44" s="77" t="s">
        <v>34</v>
      </c>
      <c r="D44" s="24"/>
      <c r="E44" s="92">
        <v>136084</v>
      </c>
      <c r="F44" s="109"/>
      <c r="G44" s="117">
        <f t="shared" si="1"/>
        <v>0.64712890640046272</v>
      </c>
      <c r="H44" s="118"/>
      <c r="I44" s="117">
        <f t="shared" si="4"/>
        <v>97.158860436068764</v>
      </c>
      <c r="J44" s="118"/>
      <c r="K44" s="139">
        <v>1054.94789474</v>
      </c>
      <c r="L44" s="109"/>
      <c r="M44" s="117">
        <f t="shared" si="2"/>
        <v>0.644508059869489</v>
      </c>
      <c r="N44" s="118"/>
      <c r="O44" s="118">
        <f t="shared" si="3"/>
        <v>97.111057957942634</v>
      </c>
      <c r="P44" s="118"/>
      <c r="Q44" s="142">
        <v>7752.1817020369772</v>
      </c>
    </row>
    <row r="45" spans="3:17" ht="15" customHeight="1" x14ac:dyDescent="0.2">
      <c r="C45" s="77" t="s">
        <v>35</v>
      </c>
      <c r="D45" s="24"/>
      <c r="E45" s="92">
        <v>104810</v>
      </c>
      <c r="F45" s="109"/>
      <c r="G45" s="117">
        <f t="shared" si="1"/>
        <v>0.49840966373587259</v>
      </c>
      <c r="H45" s="118"/>
      <c r="I45" s="117">
        <f t="shared" si="4"/>
        <v>97.657270099804634</v>
      </c>
      <c r="J45" s="118"/>
      <c r="K45" s="139">
        <v>815.5986825</v>
      </c>
      <c r="L45" s="109"/>
      <c r="M45" s="117">
        <f t="shared" si="2"/>
        <v>0.49828046210731497</v>
      </c>
      <c r="N45" s="118"/>
      <c r="O45" s="118">
        <f t="shared" si="3"/>
        <v>97.609338420049951</v>
      </c>
      <c r="P45" s="118"/>
      <c r="Q45" s="142">
        <v>7781.6876490792865</v>
      </c>
    </row>
    <row r="46" spans="3:17" ht="15" customHeight="1" x14ac:dyDescent="0.2">
      <c r="C46" s="79" t="s">
        <v>36</v>
      </c>
      <c r="D46" s="27"/>
      <c r="E46" s="93">
        <v>80137</v>
      </c>
      <c r="F46" s="110"/>
      <c r="G46" s="114">
        <f t="shared" si="1"/>
        <v>0.38108057649844124</v>
      </c>
      <c r="H46" s="119"/>
      <c r="I46" s="114">
        <f t="shared" si="4"/>
        <v>98.038350676303082</v>
      </c>
      <c r="J46" s="119"/>
      <c r="K46" s="140">
        <v>626.52666699999997</v>
      </c>
      <c r="L46" s="110"/>
      <c r="M46" s="114">
        <f t="shared" si="2"/>
        <v>0.38276912880534947</v>
      </c>
      <c r="N46" s="119"/>
      <c r="O46" s="119">
        <f t="shared" si="3"/>
        <v>97.992107548855302</v>
      </c>
      <c r="P46" s="119"/>
      <c r="Q46" s="143">
        <v>7818.1946791120208</v>
      </c>
    </row>
    <row r="47" spans="3:17" ht="15" customHeight="1" x14ac:dyDescent="0.2">
      <c r="C47" s="77" t="s">
        <v>37</v>
      </c>
      <c r="D47" s="24"/>
      <c r="E47" s="92">
        <v>62299</v>
      </c>
      <c r="F47" s="109"/>
      <c r="G47" s="117">
        <f t="shared" si="1"/>
        <v>0.29625439978132934</v>
      </c>
      <c r="H47" s="118"/>
      <c r="I47" s="117">
        <f t="shared" si="4"/>
        <v>98.334605076084415</v>
      </c>
      <c r="J47" s="118"/>
      <c r="K47" s="139">
        <v>488.30373500000002</v>
      </c>
      <c r="L47" s="109"/>
      <c r="M47" s="117">
        <f t="shared" si="2"/>
        <v>0.29832344748120393</v>
      </c>
      <c r="N47" s="118"/>
      <c r="O47" s="118">
        <f t="shared" si="3"/>
        <v>98.290430996336511</v>
      </c>
      <c r="P47" s="118"/>
      <c r="Q47" s="142">
        <v>7838.0669834186747</v>
      </c>
    </row>
    <row r="48" spans="3:17" ht="15" customHeight="1" x14ac:dyDescent="0.2">
      <c r="C48" s="77" t="s">
        <v>38</v>
      </c>
      <c r="D48" s="24"/>
      <c r="E48" s="92">
        <v>48524</v>
      </c>
      <c r="F48" s="109"/>
      <c r="G48" s="117">
        <f t="shared" si="1"/>
        <v>0.23074926555786168</v>
      </c>
      <c r="H48" s="118"/>
      <c r="I48" s="117">
        <f t="shared" si="4"/>
        <v>98.565354341642276</v>
      </c>
      <c r="J48" s="118"/>
      <c r="K48" s="139">
        <v>380.84039250000001</v>
      </c>
      <c r="L48" s="109"/>
      <c r="M48" s="117">
        <f t="shared" si="2"/>
        <v>0.23266997708034093</v>
      </c>
      <c r="N48" s="118"/>
      <c r="O48" s="118">
        <f t="shared" si="3"/>
        <v>98.523100973416845</v>
      </c>
      <c r="P48" s="118"/>
      <c r="Q48" s="142">
        <v>7848.4954352485365</v>
      </c>
    </row>
    <row r="49" spans="3:17" ht="15" customHeight="1" x14ac:dyDescent="0.2">
      <c r="C49" s="77" t="s">
        <v>39</v>
      </c>
      <c r="D49" s="24"/>
      <c r="E49" s="92">
        <v>116501</v>
      </c>
      <c r="F49" s="109"/>
      <c r="G49" s="117">
        <f t="shared" si="1"/>
        <v>0.55400462012110385</v>
      </c>
      <c r="H49" s="118"/>
      <c r="I49" s="117">
        <f t="shared" si="4"/>
        <v>99.119358961763382</v>
      </c>
      <c r="J49" s="118"/>
      <c r="K49" s="139">
        <v>924.01792219999993</v>
      </c>
      <c r="L49" s="109"/>
      <c r="M49" s="117">
        <f t="shared" si="2"/>
        <v>0.56451792670625978</v>
      </c>
      <c r="N49" s="118"/>
      <c r="O49" s="118">
        <f t="shared" si="3"/>
        <v>99.087618900123104</v>
      </c>
      <c r="P49" s="118"/>
      <c r="Q49" s="142">
        <v>7931.4162299036052</v>
      </c>
    </row>
    <row r="50" spans="3:17" ht="15" customHeight="1" x14ac:dyDescent="0.2">
      <c r="C50" s="77" t="s">
        <v>40</v>
      </c>
      <c r="D50" s="24"/>
      <c r="E50" s="92">
        <v>56635</v>
      </c>
      <c r="F50" s="109"/>
      <c r="G50" s="117">
        <f t="shared" si="1"/>
        <v>0.26932002009046035</v>
      </c>
      <c r="H50" s="118"/>
      <c r="I50" s="117">
        <f t="shared" si="4"/>
        <v>99.388678981853843</v>
      </c>
      <c r="J50" s="118"/>
      <c r="K50" s="139">
        <v>451.98357977999996</v>
      </c>
      <c r="L50" s="109"/>
      <c r="M50" s="117">
        <f t="shared" si="2"/>
        <v>0.27613407406123031</v>
      </c>
      <c r="N50" s="118"/>
      <c r="O50" s="118">
        <f t="shared" si="3"/>
        <v>99.363752974184337</v>
      </c>
      <c r="P50" s="118"/>
      <c r="Q50" s="142">
        <v>7980.6405893881874</v>
      </c>
    </row>
    <row r="51" spans="3:17" ht="15" customHeight="1" x14ac:dyDescent="0.2">
      <c r="C51" s="79" t="s">
        <v>41</v>
      </c>
      <c r="D51" s="27"/>
      <c r="E51" s="93">
        <v>32634</v>
      </c>
      <c r="F51" s="110"/>
      <c r="G51" s="114">
        <f t="shared" si="1"/>
        <v>0.15518653722313203</v>
      </c>
      <c r="H51" s="119"/>
      <c r="I51" s="114">
        <f t="shared" si="4"/>
        <v>99.543865519076974</v>
      </c>
      <c r="J51" s="119"/>
      <c r="K51" s="140">
        <v>260.89060547000003</v>
      </c>
      <c r="L51" s="110"/>
      <c r="M51" s="114">
        <f t="shared" si="2"/>
        <v>0.15938805964543576</v>
      </c>
      <c r="N51" s="119"/>
      <c r="O51" s="119">
        <f t="shared" si="3"/>
        <v>99.523141033829774</v>
      </c>
      <c r="P51" s="119"/>
      <c r="Q51" s="143">
        <v>7994.4415477722632</v>
      </c>
    </row>
    <row r="52" spans="3:17" ht="15" customHeight="1" x14ac:dyDescent="0.2">
      <c r="C52" s="77" t="s">
        <v>42</v>
      </c>
      <c r="D52" s="24"/>
      <c r="E52" s="92">
        <v>20913</v>
      </c>
      <c r="F52" s="109"/>
      <c r="G52" s="117">
        <f t="shared" si="1"/>
        <v>9.9448919928521173E-2</v>
      </c>
      <c r="H52" s="118"/>
      <c r="I52" s="117">
        <f t="shared" si="4"/>
        <v>99.643314439005493</v>
      </c>
      <c r="J52" s="118"/>
      <c r="K52" s="139">
        <v>169.11743000000001</v>
      </c>
      <c r="L52" s="109"/>
      <c r="M52" s="117">
        <f t="shared" si="2"/>
        <v>0.10332031301534318</v>
      </c>
      <c r="N52" s="118"/>
      <c r="O52" s="118">
        <f t="shared" si="3"/>
        <v>99.626461346845119</v>
      </c>
      <c r="P52" s="118"/>
      <c r="Q52" s="142">
        <v>8086.7130492994784</v>
      </c>
    </row>
    <row r="53" spans="3:17" ht="15" customHeight="1" x14ac:dyDescent="0.2">
      <c r="C53" s="83" t="s">
        <v>43</v>
      </c>
      <c r="D53" s="33"/>
      <c r="E53" s="92">
        <v>14661</v>
      </c>
      <c r="F53" s="109"/>
      <c r="G53" s="117">
        <f t="shared" si="1"/>
        <v>6.9718386413811936E-2</v>
      </c>
      <c r="H53" s="118"/>
      <c r="I53" s="117">
        <f t="shared" si="4"/>
        <v>99.713032825419305</v>
      </c>
      <c r="J53" s="118"/>
      <c r="K53" s="139">
        <v>118.88218452</v>
      </c>
      <c r="L53" s="109"/>
      <c r="M53" s="117">
        <f t="shared" si="2"/>
        <v>7.2629678186063876E-2</v>
      </c>
      <c r="N53" s="118"/>
      <c r="O53" s="118">
        <f t="shared" si="3"/>
        <v>99.69909102503118</v>
      </c>
      <c r="P53" s="118"/>
      <c r="Q53" s="142">
        <v>8108.7364108860238</v>
      </c>
    </row>
    <row r="54" spans="3:17" ht="15" customHeight="1" x14ac:dyDescent="0.2">
      <c r="C54" s="85" t="s">
        <v>44</v>
      </c>
      <c r="D54" s="35"/>
      <c r="E54" s="92">
        <v>10306</v>
      </c>
      <c r="F54" s="109"/>
      <c r="G54" s="117">
        <f t="shared" si="1"/>
        <v>4.9008777735539584E-2</v>
      </c>
      <c r="H54" s="118"/>
      <c r="I54" s="117">
        <f t="shared" si="4"/>
        <v>99.762041603154842</v>
      </c>
      <c r="J54" s="118"/>
      <c r="K54" s="139">
        <v>84.256739999999994</v>
      </c>
      <c r="L54" s="109"/>
      <c r="M54" s="117">
        <f t="shared" si="2"/>
        <v>5.147566841840244E-2</v>
      </c>
      <c r="N54" s="118"/>
      <c r="O54" s="118">
        <f t="shared" si="3"/>
        <v>99.750566693449585</v>
      </c>
      <c r="P54" s="118"/>
      <c r="Q54" s="142">
        <v>8175.503590141665</v>
      </c>
    </row>
    <row r="55" spans="3:17" ht="15" customHeight="1" x14ac:dyDescent="0.2">
      <c r="C55" s="85" t="s">
        <v>45</v>
      </c>
      <c r="D55" s="35"/>
      <c r="E55" s="92">
        <v>24160</v>
      </c>
      <c r="F55" s="109"/>
      <c r="G55" s="117">
        <f t="shared" si="1"/>
        <v>0.11488958568704019</v>
      </c>
      <c r="H55" s="118"/>
      <c r="I55" s="117">
        <f t="shared" si="4"/>
        <v>99.87693118884188</v>
      </c>
      <c r="J55" s="118"/>
      <c r="K55" s="139">
        <v>196.44823</v>
      </c>
      <c r="L55" s="109"/>
      <c r="M55" s="117">
        <f t="shared" si="2"/>
        <v>0.12001774515441803</v>
      </c>
      <c r="N55" s="118"/>
      <c r="O55" s="118">
        <f t="shared" si="3"/>
        <v>99.870584438603998</v>
      </c>
      <c r="P55" s="118"/>
      <c r="Q55" s="142">
        <v>8131.1353476821196</v>
      </c>
    </row>
    <row r="56" spans="3:17" ht="15" customHeight="1" x14ac:dyDescent="0.2">
      <c r="C56" s="87" t="s">
        <v>46</v>
      </c>
      <c r="D56" s="37"/>
      <c r="E56" s="93">
        <v>9211</v>
      </c>
      <c r="F56" s="110"/>
      <c r="G56" s="114">
        <f t="shared" si="1"/>
        <v>4.3801654543184076E-2</v>
      </c>
      <c r="H56" s="119"/>
      <c r="I56" s="114">
        <f t="shared" si="4"/>
        <v>99.920732843385068</v>
      </c>
      <c r="J56" s="119"/>
      <c r="K56" s="140">
        <v>75.507535000000004</v>
      </c>
      <c r="L56" s="110"/>
      <c r="M56" s="114">
        <f t="shared" si="2"/>
        <v>4.6130444101574755E-2</v>
      </c>
      <c r="N56" s="119"/>
      <c r="O56" s="119">
        <f t="shared" si="3"/>
        <v>99.916714882705577</v>
      </c>
      <c r="P56" s="119"/>
      <c r="Q56" s="143">
        <v>8197.539355118879</v>
      </c>
    </row>
    <row r="57" spans="3:17" ht="15" customHeight="1" x14ac:dyDescent="0.2">
      <c r="C57" s="85" t="s">
        <v>47</v>
      </c>
      <c r="D57" s="35"/>
      <c r="E57" s="92">
        <v>4731</v>
      </c>
      <c r="F57" s="109"/>
      <c r="G57" s="117">
        <f t="shared" si="1"/>
        <v>2.2497625409163377E-2</v>
      </c>
      <c r="H57" s="118"/>
      <c r="I57" s="117">
        <f t="shared" si="4"/>
        <v>99.943230468794226</v>
      </c>
      <c r="J57" s="118"/>
      <c r="K57" s="139">
        <v>39.183750000000003</v>
      </c>
      <c r="L57" s="109"/>
      <c r="M57" s="117">
        <f t="shared" si="2"/>
        <v>2.393885311002511E-2</v>
      </c>
      <c r="N57" s="118"/>
      <c r="O57" s="118">
        <f t="shared" si="3"/>
        <v>99.940653735815602</v>
      </c>
      <c r="P57" s="118"/>
      <c r="Q57" s="142">
        <v>8282.3398858592263</v>
      </c>
    </row>
    <row r="58" spans="3:17" ht="15" customHeight="1" x14ac:dyDescent="0.2">
      <c r="C58" s="85" t="s">
        <v>48</v>
      </c>
      <c r="D58" s="35"/>
      <c r="E58" s="92">
        <v>11938</v>
      </c>
      <c r="F58" s="109"/>
      <c r="G58" s="117">
        <f t="shared" si="1"/>
        <v>5.676953120578998E-2</v>
      </c>
      <c r="H58" s="118"/>
      <c r="I58" s="117">
        <f t="shared" si="4"/>
        <v>100.00000000000001</v>
      </c>
      <c r="J58" s="118"/>
      <c r="K58" s="139">
        <v>97.139539999999997</v>
      </c>
      <c r="L58" s="109"/>
      <c r="M58" s="117">
        <f t="shared" si="2"/>
        <v>5.9346264184398076E-2</v>
      </c>
      <c r="N58" s="118"/>
      <c r="O58" s="118">
        <f t="shared" si="3"/>
        <v>100</v>
      </c>
      <c r="P58" s="118"/>
      <c r="Q58" s="142">
        <v>8137.0028480482497</v>
      </c>
    </row>
    <row r="59" spans="3:17" ht="15.95" customHeight="1" x14ac:dyDescent="0.2">
      <c r="C59" s="105" t="s">
        <v>55</v>
      </c>
      <c r="D59" s="105"/>
      <c r="E59" s="106">
        <v>21028886</v>
      </c>
      <c r="F59" s="116"/>
      <c r="G59" s="129">
        <f t="shared" si="1"/>
        <v>100</v>
      </c>
      <c r="H59" s="120"/>
      <c r="I59" s="120"/>
      <c r="J59" s="120"/>
      <c r="K59" s="141">
        <v>163682.65355030997</v>
      </c>
      <c r="L59" s="120"/>
      <c r="M59" s="129">
        <f t="shared" si="2"/>
        <v>100</v>
      </c>
      <c r="N59" s="120"/>
      <c r="O59" s="120"/>
      <c r="P59" s="120"/>
      <c r="Q59" s="144">
        <v>7783.7054017179025</v>
      </c>
    </row>
    <row r="60" spans="3:17" ht="3.95" customHeight="1" x14ac:dyDescent="0.2">
      <c r="C60"/>
      <c r="D60"/>
      <c r="E60" s="16"/>
      <c r="F60" s="16"/>
      <c r="G60" s="16"/>
      <c r="H60" s="16"/>
      <c r="I60" s="16"/>
      <c r="J60" s="16"/>
      <c r="K60" s="16"/>
      <c r="L60" s="16"/>
      <c r="M60" s="16"/>
      <c r="N60"/>
      <c r="O60"/>
      <c r="P60"/>
      <c r="Q60"/>
    </row>
    <row r="61" spans="3:17" ht="29.45" customHeight="1" x14ac:dyDescent="0.25">
      <c r="C61" s="212" t="s">
        <v>151</v>
      </c>
      <c r="D61" s="212"/>
      <c r="E61" s="212"/>
      <c r="F61" s="212"/>
      <c r="G61" s="212"/>
      <c r="H61" s="212"/>
      <c r="I61" s="212"/>
      <c r="J61" s="212"/>
      <c r="K61" s="212"/>
      <c r="L61" s="212"/>
      <c r="M61" s="212"/>
      <c r="N61" s="212"/>
      <c r="O61" s="212"/>
      <c r="P61" s="212"/>
      <c r="Q61" s="212"/>
    </row>
  </sheetData>
  <mergeCells count="11">
    <mergeCell ref="E7:I7"/>
    <mergeCell ref="K7:O7"/>
    <mergeCell ref="C61:Q61"/>
    <mergeCell ref="C2:Q2"/>
    <mergeCell ref="C4:Q4"/>
    <mergeCell ref="E9:E10"/>
    <mergeCell ref="G9:G10"/>
    <mergeCell ref="M9:M10"/>
    <mergeCell ref="Q7:Q10"/>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98</v>
      </c>
      <c r="D4" s="202"/>
      <c r="E4" s="196"/>
      <c r="F4" s="196"/>
      <c r="G4" s="196"/>
      <c r="H4" s="196"/>
      <c r="I4" s="196"/>
      <c r="J4" s="196"/>
      <c r="K4" s="196"/>
      <c r="L4" s="196"/>
      <c r="M4" s="196"/>
      <c r="N4" s="196"/>
      <c r="O4" s="196"/>
      <c r="P4" s="196"/>
      <c r="Q4" s="196"/>
      <c r="R4" s="7"/>
    </row>
    <row r="5" spans="1:18" ht="18" customHeight="1" x14ac:dyDescent="0.3">
      <c r="C5" s="196" t="s">
        <v>138</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44"/>
      <c r="R11" s="6"/>
    </row>
    <row r="12" spans="1:18" ht="15" customHeight="1" x14ac:dyDescent="0.2">
      <c r="C12" s="77" t="s">
        <v>2</v>
      </c>
      <c r="D12" s="24"/>
      <c r="E12" s="92">
        <v>1032</v>
      </c>
      <c r="F12" s="109"/>
      <c r="G12" s="117">
        <f>E12/$E$59*100</f>
        <v>5.3894743878546737E-3</v>
      </c>
      <c r="H12" s="118"/>
      <c r="I12" s="117">
        <f>G12</f>
        <v>5.3894743878546737E-3</v>
      </c>
      <c r="J12" s="118"/>
      <c r="K12" s="139">
        <v>6.1664734400000025</v>
      </c>
      <c r="L12" s="109"/>
      <c r="M12" s="117">
        <f>K12/$K$59*100</f>
        <v>4.9495345544228551E-3</v>
      </c>
      <c r="N12" s="118"/>
      <c r="O12" s="117">
        <f t="shared" ref="O12" si="0">M12</f>
        <v>4.9495345544228551E-3</v>
      </c>
      <c r="P12" s="118"/>
      <c r="Q12" s="142">
        <v>5975.264961240312</v>
      </c>
    </row>
    <row r="13" spans="1:18" ht="15" customHeight="1" x14ac:dyDescent="0.2">
      <c r="C13" s="77" t="s">
        <v>3</v>
      </c>
      <c r="D13" s="24"/>
      <c r="E13" s="92">
        <v>949905</v>
      </c>
      <c r="F13" s="109"/>
      <c r="G13" s="117">
        <f t="shared" ref="G13:G59" si="1">E13/$E$59*100</f>
        <v>4.9607448337161753</v>
      </c>
      <c r="H13" s="118"/>
      <c r="I13" s="117">
        <f>I12+G13</f>
        <v>4.9661343081040297</v>
      </c>
      <c r="J13" s="118"/>
      <c r="K13" s="139">
        <v>640.46936267977151</v>
      </c>
      <c r="L13" s="109"/>
      <c r="M13" s="117">
        <f t="shared" ref="M13:M59" si="2">K13/$K$59*100</f>
        <v>0.51407425532229512</v>
      </c>
      <c r="N13" s="118"/>
      <c r="O13" s="118">
        <f t="shared" ref="O13:O58" si="3">O12+M13</f>
        <v>0.51902378987671793</v>
      </c>
      <c r="P13" s="118"/>
      <c r="Q13" s="142">
        <v>674.24570107513023</v>
      </c>
    </row>
    <row r="14" spans="1:18" ht="15" customHeight="1" x14ac:dyDescent="0.2">
      <c r="C14" s="77" t="s">
        <v>4</v>
      </c>
      <c r="D14" s="24"/>
      <c r="E14" s="92">
        <v>996601</v>
      </c>
      <c r="F14" s="109"/>
      <c r="G14" s="117">
        <f t="shared" si="1"/>
        <v>5.204608105048794</v>
      </c>
      <c r="H14" s="118"/>
      <c r="I14" s="117">
        <f t="shared" ref="I14:I58" si="4">I13+G14</f>
        <v>10.170742413152823</v>
      </c>
      <c r="J14" s="118"/>
      <c r="K14" s="139">
        <v>2124.5611653319879</v>
      </c>
      <c r="L14" s="109"/>
      <c r="M14" s="117">
        <f t="shared" si="2"/>
        <v>1.7052840660245441</v>
      </c>
      <c r="N14" s="118"/>
      <c r="O14" s="118">
        <f t="shared" si="3"/>
        <v>2.2243078559012619</v>
      </c>
      <c r="P14" s="118"/>
      <c r="Q14" s="142">
        <v>2131.8071779297711</v>
      </c>
    </row>
    <row r="15" spans="1:18" ht="15" customHeight="1" x14ac:dyDescent="0.2">
      <c r="C15" s="77" t="s">
        <v>5</v>
      </c>
      <c r="D15" s="24"/>
      <c r="E15" s="92">
        <v>1084112</v>
      </c>
      <c r="F15" s="109"/>
      <c r="G15" s="117">
        <f t="shared" si="1"/>
        <v>5.6616219550057227</v>
      </c>
      <c r="H15" s="118"/>
      <c r="I15" s="117">
        <f t="shared" si="4"/>
        <v>15.832364368158546</v>
      </c>
      <c r="J15" s="118"/>
      <c r="K15" s="139">
        <v>3692.3600412810965</v>
      </c>
      <c r="L15" s="109"/>
      <c r="M15" s="117">
        <f t="shared" si="2"/>
        <v>2.9636815579458622</v>
      </c>
      <c r="N15" s="118"/>
      <c r="O15" s="118">
        <f t="shared" si="3"/>
        <v>5.1879894138471236</v>
      </c>
      <c r="P15" s="118"/>
      <c r="Q15" s="142">
        <v>3405.8843009588459</v>
      </c>
    </row>
    <row r="16" spans="1:18" ht="15" customHeight="1" x14ac:dyDescent="0.2">
      <c r="C16" s="79" t="s">
        <v>6</v>
      </c>
      <c r="D16" s="27"/>
      <c r="E16" s="93">
        <v>1093244</v>
      </c>
      <c r="F16" s="110"/>
      <c r="G16" s="114">
        <f t="shared" si="1"/>
        <v>5.7093125365075528</v>
      </c>
      <c r="H16" s="119"/>
      <c r="I16" s="114">
        <f t="shared" si="4"/>
        <v>21.541676904666097</v>
      </c>
      <c r="J16" s="119"/>
      <c r="K16" s="140">
        <v>5038.4783583600702</v>
      </c>
      <c r="L16" s="110"/>
      <c r="M16" s="114">
        <f t="shared" si="2"/>
        <v>4.0441466227112945</v>
      </c>
      <c r="N16" s="119"/>
      <c r="O16" s="119">
        <f t="shared" si="3"/>
        <v>9.2321360365584191</v>
      </c>
      <c r="P16" s="119"/>
      <c r="Q16" s="143">
        <v>4608.7409200142602</v>
      </c>
    </row>
    <row r="17" spans="3:17" ht="15" customHeight="1" x14ac:dyDescent="0.2">
      <c r="C17" s="77" t="s">
        <v>7</v>
      </c>
      <c r="D17" s="24"/>
      <c r="E17" s="92">
        <v>646613</v>
      </c>
      <c r="F17" s="109"/>
      <c r="G17" s="117">
        <f t="shared" si="1"/>
        <v>3.3768451573196452</v>
      </c>
      <c r="H17" s="118"/>
      <c r="I17" s="117">
        <f t="shared" si="4"/>
        <v>24.918522061985744</v>
      </c>
      <c r="J17" s="118"/>
      <c r="K17" s="139">
        <v>3598.5032341799724</v>
      </c>
      <c r="L17" s="109"/>
      <c r="M17" s="117">
        <f t="shared" si="2"/>
        <v>2.8883471687792048</v>
      </c>
      <c r="N17" s="118"/>
      <c r="O17" s="118">
        <f t="shared" si="3"/>
        <v>12.120483205337624</v>
      </c>
      <c r="P17" s="118"/>
      <c r="Q17" s="142">
        <v>5565.1575736645764</v>
      </c>
    </row>
    <row r="18" spans="3:17" ht="15" customHeight="1" x14ac:dyDescent="0.2">
      <c r="C18" s="77" t="s">
        <v>8</v>
      </c>
      <c r="D18" s="24"/>
      <c r="E18" s="92">
        <v>557027</v>
      </c>
      <c r="F18" s="109"/>
      <c r="G18" s="117">
        <f t="shared" si="1"/>
        <v>2.9089949126390744</v>
      </c>
      <c r="H18" s="118"/>
      <c r="I18" s="117">
        <f t="shared" si="4"/>
        <v>27.827516974624817</v>
      </c>
      <c r="J18" s="118"/>
      <c r="K18" s="139">
        <v>3505.4602846999856</v>
      </c>
      <c r="L18" s="109"/>
      <c r="M18" s="117">
        <f t="shared" si="2"/>
        <v>2.813666024365387</v>
      </c>
      <c r="N18" s="118"/>
      <c r="O18" s="118">
        <f t="shared" si="3"/>
        <v>14.934149229703012</v>
      </c>
      <c r="P18" s="118"/>
      <c r="Q18" s="142">
        <v>6293.1604476982002</v>
      </c>
    </row>
    <row r="19" spans="3:17" ht="15" customHeight="1" x14ac:dyDescent="0.2">
      <c r="C19" s="77" t="s">
        <v>9</v>
      </c>
      <c r="D19" s="24"/>
      <c r="E19" s="92">
        <v>516131</v>
      </c>
      <c r="F19" s="109"/>
      <c r="G19" s="117">
        <f t="shared" si="1"/>
        <v>2.6954213229436244</v>
      </c>
      <c r="H19" s="118"/>
      <c r="I19" s="117">
        <f t="shared" si="4"/>
        <v>30.522938297568441</v>
      </c>
      <c r="J19" s="118"/>
      <c r="K19" s="139">
        <v>3470.6886509500005</v>
      </c>
      <c r="L19" s="109"/>
      <c r="M19" s="117">
        <f t="shared" si="2"/>
        <v>2.7857564899396148</v>
      </c>
      <c r="N19" s="118"/>
      <c r="O19" s="118">
        <f t="shared" si="3"/>
        <v>17.719905719642625</v>
      </c>
      <c r="P19" s="118"/>
      <c r="Q19" s="142">
        <v>6724.4336243124326</v>
      </c>
    </row>
    <row r="20" spans="3:17" ht="15" customHeight="1" x14ac:dyDescent="0.2">
      <c r="C20" s="77" t="s">
        <v>10</v>
      </c>
      <c r="D20" s="24"/>
      <c r="E20" s="92">
        <v>489057</v>
      </c>
      <c r="F20" s="109"/>
      <c r="G20" s="117">
        <f t="shared" si="1"/>
        <v>2.5540311780048865</v>
      </c>
      <c r="H20" s="118"/>
      <c r="I20" s="117">
        <f t="shared" si="4"/>
        <v>33.076969475573328</v>
      </c>
      <c r="J20" s="118"/>
      <c r="K20" s="139">
        <v>3457.5299096099993</v>
      </c>
      <c r="L20" s="109"/>
      <c r="M20" s="117">
        <f t="shared" si="2"/>
        <v>2.7751945949458618</v>
      </c>
      <c r="N20" s="118"/>
      <c r="O20" s="118">
        <f t="shared" si="3"/>
        <v>20.495100314588488</v>
      </c>
      <c r="P20" s="118"/>
      <c r="Q20" s="142">
        <v>7069.7892262251626</v>
      </c>
    </row>
    <row r="21" spans="3:17" ht="15" customHeight="1" x14ac:dyDescent="0.2">
      <c r="C21" s="79" t="s">
        <v>11</v>
      </c>
      <c r="D21" s="27"/>
      <c r="E21" s="93">
        <v>494243</v>
      </c>
      <c r="F21" s="110"/>
      <c r="G21" s="114">
        <f t="shared" si="1"/>
        <v>2.5811143312756366</v>
      </c>
      <c r="H21" s="119"/>
      <c r="I21" s="114">
        <f t="shared" si="4"/>
        <v>35.658083806848964</v>
      </c>
      <c r="J21" s="119"/>
      <c r="K21" s="140">
        <v>3618.5711603700297</v>
      </c>
      <c r="L21" s="110"/>
      <c r="M21" s="114">
        <f t="shared" si="2"/>
        <v>2.9044547374048952</v>
      </c>
      <c r="N21" s="119"/>
      <c r="O21" s="119">
        <f t="shared" si="3"/>
        <v>23.399555051993381</v>
      </c>
      <c r="P21" s="119"/>
      <c r="Q21" s="143">
        <v>7321.4413969849447</v>
      </c>
    </row>
    <row r="22" spans="3:17" ht="15" customHeight="1" x14ac:dyDescent="0.2">
      <c r="C22" s="77" t="s">
        <v>12</v>
      </c>
      <c r="D22" s="24"/>
      <c r="E22" s="92">
        <v>500706</v>
      </c>
      <c r="F22" s="109"/>
      <c r="G22" s="117">
        <f t="shared" si="1"/>
        <v>2.614866436865467</v>
      </c>
      <c r="H22" s="118"/>
      <c r="I22" s="117">
        <f t="shared" si="4"/>
        <v>38.272950243714433</v>
      </c>
      <c r="J22" s="118"/>
      <c r="K22" s="139">
        <v>3785.9659864099726</v>
      </c>
      <c r="L22" s="109"/>
      <c r="M22" s="117">
        <f t="shared" si="2"/>
        <v>3.0388145921545981</v>
      </c>
      <c r="N22" s="118"/>
      <c r="O22" s="118">
        <f t="shared" si="3"/>
        <v>26.438369644147979</v>
      </c>
      <c r="P22" s="118"/>
      <c r="Q22" s="142">
        <v>7561.2554800820699</v>
      </c>
    </row>
    <row r="23" spans="3:17" ht="15" customHeight="1" x14ac:dyDescent="0.2">
      <c r="C23" s="77" t="s">
        <v>13</v>
      </c>
      <c r="D23" s="24"/>
      <c r="E23" s="92">
        <v>855442</v>
      </c>
      <c r="F23" s="109"/>
      <c r="G23" s="117">
        <f t="shared" si="1"/>
        <v>4.467425144665869</v>
      </c>
      <c r="H23" s="118"/>
      <c r="I23" s="117">
        <f t="shared" si="4"/>
        <v>42.740375388380301</v>
      </c>
      <c r="J23" s="118"/>
      <c r="K23" s="139">
        <v>6500.896484790137</v>
      </c>
      <c r="L23" s="109"/>
      <c r="M23" s="117">
        <f t="shared" si="2"/>
        <v>5.2179600057103048</v>
      </c>
      <c r="N23" s="118"/>
      <c r="O23" s="118">
        <f t="shared" si="3"/>
        <v>31.656329649858286</v>
      </c>
      <c r="P23" s="118"/>
      <c r="Q23" s="142">
        <v>7599.4590922472098</v>
      </c>
    </row>
    <row r="24" spans="3:17" ht="15" customHeight="1" x14ac:dyDescent="0.2">
      <c r="C24" s="77" t="s">
        <v>14</v>
      </c>
      <c r="D24" s="24"/>
      <c r="E24" s="92">
        <v>847630</v>
      </c>
      <c r="F24" s="109"/>
      <c r="G24" s="117">
        <f t="shared" si="1"/>
        <v>4.4266280769159465</v>
      </c>
      <c r="H24" s="118"/>
      <c r="I24" s="117">
        <f t="shared" si="4"/>
        <v>47.167003465296247</v>
      </c>
      <c r="J24" s="118"/>
      <c r="K24" s="139">
        <v>6543.6710928600378</v>
      </c>
      <c r="L24" s="109"/>
      <c r="M24" s="117">
        <f t="shared" si="2"/>
        <v>5.2522931464841776</v>
      </c>
      <c r="N24" s="118"/>
      <c r="O24" s="118">
        <f t="shared" si="3"/>
        <v>36.908622796342463</v>
      </c>
      <c r="P24" s="118"/>
      <c r="Q24" s="142">
        <v>7719.961649375362</v>
      </c>
    </row>
    <row r="25" spans="3:17" ht="15" customHeight="1" x14ac:dyDescent="0.2">
      <c r="C25" s="77" t="s">
        <v>15</v>
      </c>
      <c r="D25" s="24"/>
      <c r="E25" s="92">
        <v>843471</v>
      </c>
      <c r="F25" s="109"/>
      <c r="G25" s="117">
        <f t="shared" si="1"/>
        <v>4.4049082862385358</v>
      </c>
      <c r="H25" s="118"/>
      <c r="I25" s="117">
        <f t="shared" si="4"/>
        <v>51.571911751534785</v>
      </c>
      <c r="J25" s="118"/>
      <c r="K25" s="139">
        <v>6510.9337798600473</v>
      </c>
      <c r="L25" s="109"/>
      <c r="M25" s="117">
        <f t="shared" si="2"/>
        <v>5.2260164644407032</v>
      </c>
      <c r="N25" s="118"/>
      <c r="O25" s="118">
        <f t="shared" si="3"/>
        <v>42.134639260783167</v>
      </c>
      <c r="P25" s="118"/>
      <c r="Q25" s="142">
        <v>7719.2147446207955</v>
      </c>
    </row>
    <row r="26" spans="3:17" ht="15" customHeight="1" x14ac:dyDescent="0.2">
      <c r="C26" s="79" t="s">
        <v>16</v>
      </c>
      <c r="D26" s="27"/>
      <c r="E26" s="93">
        <v>827194</v>
      </c>
      <c r="F26" s="110"/>
      <c r="G26" s="114">
        <f t="shared" si="1"/>
        <v>4.3199039503750569</v>
      </c>
      <c r="H26" s="119"/>
      <c r="I26" s="114">
        <f t="shared" si="4"/>
        <v>55.891815701909842</v>
      </c>
      <c r="J26" s="119"/>
      <c r="K26" s="140">
        <v>6379.0037064400121</v>
      </c>
      <c r="L26" s="110"/>
      <c r="M26" s="114">
        <f t="shared" si="2"/>
        <v>5.1201224776241467</v>
      </c>
      <c r="N26" s="119"/>
      <c r="O26" s="119">
        <f t="shared" si="3"/>
        <v>47.254761738407311</v>
      </c>
      <c r="P26" s="119"/>
      <c r="Q26" s="143">
        <v>7711.6174759971809</v>
      </c>
    </row>
    <row r="27" spans="3:17" ht="15" customHeight="1" x14ac:dyDescent="0.2">
      <c r="C27" s="77" t="s">
        <v>17</v>
      </c>
      <c r="D27" s="24"/>
      <c r="E27" s="92">
        <v>779956</v>
      </c>
      <c r="F27" s="109"/>
      <c r="G27" s="117">
        <f t="shared" si="1"/>
        <v>4.0732101605170348</v>
      </c>
      <c r="H27" s="118"/>
      <c r="I27" s="117">
        <f t="shared" si="4"/>
        <v>59.965025862426877</v>
      </c>
      <c r="J27" s="118"/>
      <c r="K27" s="139">
        <v>6052.2560458100115</v>
      </c>
      <c r="L27" s="109"/>
      <c r="M27" s="117">
        <f t="shared" si="2"/>
        <v>4.8578576916648935</v>
      </c>
      <c r="N27" s="118"/>
      <c r="O27" s="118">
        <f t="shared" si="3"/>
        <v>52.112619430072201</v>
      </c>
      <c r="P27" s="118"/>
      <c r="Q27" s="142">
        <v>7759.7403517762696</v>
      </c>
    </row>
    <row r="28" spans="3:17" ht="15" customHeight="1" x14ac:dyDescent="0.2">
      <c r="C28" s="77" t="s">
        <v>18</v>
      </c>
      <c r="D28" s="24"/>
      <c r="E28" s="92">
        <v>669673</v>
      </c>
      <c r="F28" s="109"/>
      <c r="G28" s="117">
        <f t="shared" si="1"/>
        <v>3.4972727536219015</v>
      </c>
      <c r="H28" s="118"/>
      <c r="I28" s="117">
        <f t="shared" si="4"/>
        <v>63.462298616048777</v>
      </c>
      <c r="J28" s="118"/>
      <c r="K28" s="139">
        <v>5249.5917364499755</v>
      </c>
      <c r="L28" s="109"/>
      <c r="M28" s="117">
        <f t="shared" si="2"/>
        <v>4.2135972771127062</v>
      </c>
      <c r="N28" s="118"/>
      <c r="O28" s="118">
        <f t="shared" si="3"/>
        <v>56.326216707184905</v>
      </c>
      <c r="P28" s="118"/>
      <c r="Q28" s="142">
        <v>7839.0374652255296</v>
      </c>
    </row>
    <row r="29" spans="3:17" ht="15" customHeight="1" x14ac:dyDescent="0.2">
      <c r="C29" s="77" t="s">
        <v>19</v>
      </c>
      <c r="D29" s="24"/>
      <c r="E29" s="92">
        <v>586542</v>
      </c>
      <c r="F29" s="109"/>
      <c r="G29" s="117">
        <f t="shared" si="1"/>
        <v>3.0631328356599377</v>
      </c>
      <c r="H29" s="118"/>
      <c r="I29" s="117">
        <f t="shared" si="4"/>
        <v>66.525431451708712</v>
      </c>
      <c r="J29" s="118"/>
      <c r="K29" s="139">
        <v>4601.2209863600128</v>
      </c>
      <c r="L29" s="109"/>
      <c r="M29" s="117">
        <f t="shared" si="2"/>
        <v>3.6931809544167091</v>
      </c>
      <c r="N29" s="118"/>
      <c r="O29" s="118">
        <f t="shared" si="3"/>
        <v>60.019397661601616</v>
      </c>
      <c r="P29" s="118"/>
      <c r="Q29" s="142">
        <v>7844.6573073369218</v>
      </c>
    </row>
    <row r="30" spans="3:17" ht="15" customHeight="1" x14ac:dyDescent="0.2">
      <c r="C30" s="77" t="s">
        <v>20</v>
      </c>
      <c r="D30" s="24"/>
      <c r="E30" s="92">
        <v>536371</v>
      </c>
      <c r="F30" s="109"/>
      <c r="G30" s="117">
        <f t="shared" si="1"/>
        <v>2.8011218671395341</v>
      </c>
      <c r="H30" s="118"/>
      <c r="I30" s="117">
        <f t="shared" si="4"/>
        <v>69.326553318848241</v>
      </c>
      <c r="J30" s="118"/>
      <c r="K30" s="139">
        <v>4187.041866530004</v>
      </c>
      <c r="L30" s="109"/>
      <c r="M30" s="117">
        <f t="shared" si="2"/>
        <v>3.3607391000463651</v>
      </c>
      <c r="N30" s="118"/>
      <c r="O30" s="118">
        <f t="shared" si="3"/>
        <v>63.380136761647982</v>
      </c>
      <c r="P30" s="118"/>
      <c r="Q30" s="142">
        <v>7806.2420722410498</v>
      </c>
    </row>
    <row r="31" spans="3:17" ht="15" customHeight="1" x14ac:dyDescent="0.2">
      <c r="C31" s="79" t="s">
        <v>21</v>
      </c>
      <c r="D31" s="27"/>
      <c r="E31" s="93">
        <v>489112</v>
      </c>
      <c r="F31" s="110"/>
      <c r="G31" s="114">
        <f t="shared" si="1"/>
        <v>2.5543184077445495</v>
      </c>
      <c r="H31" s="119"/>
      <c r="I31" s="114">
        <f t="shared" si="4"/>
        <v>71.880871726592787</v>
      </c>
      <c r="J31" s="119"/>
      <c r="K31" s="140">
        <v>3812.9521507599939</v>
      </c>
      <c r="L31" s="110"/>
      <c r="M31" s="114">
        <f t="shared" si="2"/>
        <v>3.0604751010729276</v>
      </c>
      <c r="N31" s="119"/>
      <c r="O31" s="119">
        <f t="shared" si="3"/>
        <v>66.440611862720914</v>
      </c>
      <c r="P31" s="119"/>
      <c r="Q31" s="143">
        <v>7795.6626514172503</v>
      </c>
    </row>
    <row r="32" spans="3:17" ht="15" customHeight="1" x14ac:dyDescent="0.2">
      <c r="C32" s="77" t="s">
        <v>22</v>
      </c>
      <c r="D32" s="24"/>
      <c r="E32" s="92">
        <v>469148</v>
      </c>
      <c r="F32" s="109"/>
      <c r="G32" s="117">
        <f t="shared" si="1"/>
        <v>2.450059234605857</v>
      </c>
      <c r="H32" s="118"/>
      <c r="I32" s="117">
        <f t="shared" si="4"/>
        <v>74.330930961198646</v>
      </c>
      <c r="J32" s="118"/>
      <c r="K32" s="139">
        <v>3633.7524955400154</v>
      </c>
      <c r="L32" s="109"/>
      <c r="M32" s="117">
        <f t="shared" si="2"/>
        <v>2.9166400721407437</v>
      </c>
      <c r="N32" s="118"/>
      <c r="O32" s="118">
        <f t="shared" si="3"/>
        <v>69.357251934861651</v>
      </c>
      <c r="P32" s="118"/>
      <c r="Q32" s="142">
        <v>7745.4289382881634</v>
      </c>
    </row>
    <row r="33" spans="3:17" ht="15" customHeight="1" x14ac:dyDescent="0.2">
      <c r="C33" s="77" t="s">
        <v>23</v>
      </c>
      <c r="D33" s="24"/>
      <c r="E33" s="92">
        <v>897968</v>
      </c>
      <c r="F33" s="109"/>
      <c r="G33" s="117">
        <f t="shared" si="1"/>
        <v>4.6895111793731443</v>
      </c>
      <c r="H33" s="118"/>
      <c r="I33" s="117">
        <f t="shared" si="4"/>
        <v>79.020442140571788</v>
      </c>
      <c r="J33" s="118"/>
      <c r="K33" s="139">
        <v>6983.8790972000006</v>
      </c>
      <c r="L33" s="109"/>
      <c r="M33" s="117">
        <f t="shared" si="2"/>
        <v>5.6056271468353041</v>
      </c>
      <c r="N33" s="118"/>
      <c r="O33" s="118">
        <f t="shared" si="3"/>
        <v>74.962879081696954</v>
      </c>
      <c r="P33" s="118"/>
      <c r="Q33" s="142">
        <v>7777.4253617055401</v>
      </c>
    </row>
    <row r="34" spans="3:17" ht="15" customHeight="1" x14ac:dyDescent="0.2">
      <c r="C34" s="77" t="s">
        <v>24</v>
      </c>
      <c r="D34" s="24"/>
      <c r="E34" s="92">
        <v>829840</v>
      </c>
      <c r="F34" s="109"/>
      <c r="G34" s="117">
        <f t="shared" si="1"/>
        <v>4.3337223120322887</v>
      </c>
      <c r="H34" s="118"/>
      <c r="I34" s="117">
        <f t="shared" si="4"/>
        <v>83.354164452604081</v>
      </c>
      <c r="J34" s="118"/>
      <c r="K34" s="139">
        <v>6535.9779773299615</v>
      </c>
      <c r="L34" s="109"/>
      <c r="M34" s="117">
        <f t="shared" si="2"/>
        <v>5.2461182490297773</v>
      </c>
      <c r="N34" s="118"/>
      <c r="O34" s="118">
        <f t="shared" si="3"/>
        <v>80.208997330726731</v>
      </c>
      <c r="P34" s="118"/>
      <c r="Q34" s="142">
        <v>7876.1905636387273</v>
      </c>
    </row>
    <row r="35" spans="3:17" ht="15" customHeight="1" x14ac:dyDescent="0.2">
      <c r="C35" s="77" t="s">
        <v>25</v>
      </c>
      <c r="D35" s="24"/>
      <c r="E35" s="92">
        <v>652665</v>
      </c>
      <c r="F35" s="109"/>
      <c r="G35" s="117">
        <f t="shared" si="1"/>
        <v>3.4084508734003585</v>
      </c>
      <c r="H35" s="118"/>
      <c r="I35" s="117">
        <f t="shared" si="4"/>
        <v>86.762615326004436</v>
      </c>
      <c r="J35" s="118"/>
      <c r="K35" s="139">
        <v>5101.9722724599869</v>
      </c>
      <c r="L35" s="109"/>
      <c r="M35" s="117">
        <f t="shared" si="2"/>
        <v>4.0951101636866847</v>
      </c>
      <c r="N35" s="118"/>
      <c r="O35" s="118">
        <f t="shared" si="3"/>
        <v>84.304107494413415</v>
      </c>
      <c r="P35" s="118"/>
      <c r="Q35" s="142">
        <v>7817.1378463070441</v>
      </c>
    </row>
    <row r="36" spans="3:17" ht="15" customHeight="1" x14ac:dyDescent="0.2">
      <c r="C36" s="79" t="s">
        <v>26</v>
      </c>
      <c r="D36" s="27"/>
      <c r="E36" s="93">
        <v>447498</v>
      </c>
      <c r="F36" s="110"/>
      <c r="G36" s="114">
        <f t="shared" si="1"/>
        <v>2.3369951643567739</v>
      </c>
      <c r="H36" s="119"/>
      <c r="I36" s="114">
        <f t="shared" si="4"/>
        <v>89.099610490361215</v>
      </c>
      <c r="J36" s="119"/>
      <c r="K36" s="140">
        <v>3443.362090829999</v>
      </c>
      <c r="L36" s="110"/>
      <c r="M36" s="114">
        <f t="shared" si="2"/>
        <v>2.7638227615479365</v>
      </c>
      <c r="N36" s="119"/>
      <c r="O36" s="119">
        <f t="shared" si="3"/>
        <v>87.067930255961357</v>
      </c>
      <c r="P36" s="119"/>
      <c r="Q36" s="143">
        <v>7694.6982798358849</v>
      </c>
    </row>
    <row r="37" spans="3:17" ht="15" customHeight="1" x14ac:dyDescent="0.2">
      <c r="C37" s="77" t="s">
        <v>27</v>
      </c>
      <c r="D37" s="24"/>
      <c r="E37" s="92">
        <v>323926</v>
      </c>
      <c r="F37" s="109"/>
      <c r="G37" s="117">
        <f t="shared" si="1"/>
        <v>1.6916578300002063</v>
      </c>
      <c r="H37" s="118"/>
      <c r="I37" s="117">
        <f t="shared" si="4"/>
        <v>90.791268320361425</v>
      </c>
      <c r="J37" s="118"/>
      <c r="K37" s="139">
        <v>2488.1199968799983</v>
      </c>
      <c r="L37" s="109"/>
      <c r="M37" s="117">
        <f t="shared" si="2"/>
        <v>1.9970954257621896</v>
      </c>
      <c r="N37" s="118"/>
      <c r="O37" s="118">
        <f t="shared" si="3"/>
        <v>89.06502568172354</v>
      </c>
      <c r="P37" s="118"/>
      <c r="Q37" s="142">
        <v>7681.1370401881859</v>
      </c>
    </row>
    <row r="38" spans="3:17" ht="15" customHeight="1" x14ac:dyDescent="0.2">
      <c r="C38" s="77" t="s">
        <v>28</v>
      </c>
      <c r="D38" s="24"/>
      <c r="E38" s="92">
        <v>243177</v>
      </c>
      <c r="F38" s="109"/>
      <c r="G38" s="117">
        <f t="shared" si="1"/>
        <v>1.269957570945093</v>
      </c>
      <c r="H38" s="118"/>
      <c r="I38" s="117">
        <f t="shared" si="4"/>
        <v>92.06122589130652</v>
      </c>
      <c r="J38" s="118"/>
      <c r="K38" s="139">
        <v>1867.4040630100023</v>
      </c>
      <c r="L38" s="109"/>
      <c r="M38" s="117">
        <f t="shared" si="2"/>
        <v>1.4988763069962461</v>
      </c>
      <c r="N38" s="118"/>
      <c r="O38" s="118">
        <f t="shared" si="3"/>
        <v>90.563901988719792</v>
      </c>
      <c r="P38" s="118"/>
      <c r="Q38" s="142">
        <v>7679.1968936618277</v>
      </c>
    </row>
    <row r="39" spans="3:17" ht="15" customHeight="1" x14ac:dyDescent="0.2">
      <c r="C39" s="77" t="s">
        <v>29</v>
      </c>
      <c r="D39" s="24"/>
      <c r="E39" s="92">
        <v>194689</v>
      </c>
      <c r="F39" s="109"/>
      <c r="G39" s="117">
        <f t="shared" si="1"/>
        <v>1.0167358324583706</v>
      </c>
      <c r="H39" s="118"/>
      <c r="I39" s="117">
        <f t="shared" si="4"/>
        <v>93.077961723764886</v>
      </c>
      <c r="J39" s="118"/>
      <c r="K39" s="139">
        <v>1495.4931690000008</v>
      </c>
      <c r="L39" s="109"/>
      <c r="M39" s="117">
        <f t="shared" si="2"/>
        <v>1.2003611444840407</v>
      </c>
      <c r="N39" s="118"/>
      <c r="O39" s="118">
        <f t="shared" si="3"/>
        <v>91.764263133203826</v>
      </c>
      <c r="P39" s="118"/>
      <c r="Q39" s="142">
        <v>7681.4466610851186</v>
      </c>
    </row>
    <row r="40" spans="3:17" ht="15" customHeight="1" x14ac:dyDescent="0.2">
      <c r="C40" s="77" t="s">
        <v>30</v>
      </c>
      <c r="D40" s="24"/>
      <c r="E40" s="92">
        <v>159927</v>
      </c>
      <c r="F40" s="109"/>
      <c r="G40" s="117">
        <f t="shared" si="1"/>
        <v>0.8351961922736767</v>
      </c>
      <c r="H40" s="118"/>
      <c r="I40" s="117">
        <f t="shared" si="4"/>
        <v>93.913157916038557</v>
      </c>
      <c r="J40" s="118"/>
      <c r="K40" s="139">
        <v>1226.0718440599992</v>
      </c>
      <c r="L40" s="109"/>
      <c r="M40" s="117">
        <f t="shared" si="2"/>
        <v>0.98410947803902538</v>
      </c>
      <c r="N40" s="118"/>
      <c r="O40" s="118">
        <f t="shared" si="3"/>
        <v>92.748372611242857</v>
      </c>
      <c r="P40" s="118"/>
      <c r="Q40" s="142">
        <v>7666.4468417465423</v>
      </c>
    </row>
    <row r="41" spans="3:17" ht="15" customHeight="1" x14ac:dyDescent="0.2">
      <c r="C41" s="79" t="s">
        <v>31</v>
      </c>
      <c r="D41" s="27"/>
      <c r="E41" s="93">
        <v>137294</v>
      </c>
      <c r="F41" s="110"/>
      <c r="G41" s="114">
        <f t="shared" si="1"/>
        <v>0.71699854322298395</v>
      </c>
      <c r="H41" s="119"/>
      <c r="I41" s="114">
        <f t="shared" si="4"/>
        <v>94.630156459261542</v>
      </c>
      <c r="J41" s="119"/>
      <c r="K41" s="140">
        <v>1050.3480569400015</v>
      </c>
      <c r="L41" s="110"/>
      <c r="M41" s="114">
        <f t="shared" si="2"/>
        <v>0.84306436289384878</v>
      </c>
      <c r="N41" s="119"/>
      <c r="O41" s="119">
        <f t="shared" si="3"/>
        <v>93.591436974136712</v>
      </c>
      <c r="P41" s="119"/>
      <c r="Q41" s="143">
        <v>7650.3565847014543</v>
      </c>
    </row>
    <row r="42" spans="3:17" ht="15" customHeight="1" x14ac:dyDescent="0.2">
      <c r="C42" s="77" t="s">
        <v>32</v>
      </c>
      <c r="D42" s="24"/>
      <c r="E42" s="92">
        <v>115688</v>
      </c>
      <c r="F42" s="109"/>
      <c r="G42" s="117">
        <f t="shared" si="1"/>
        <v>0.60416425676563124</v>
      </c>
      <c r="H42" s="118"/>
      <c r="I42" s="117">
        <f t="shared" si="4"/>
        <v>95.23432071602717</v>
      </c>
      <c r="J42" s="118"/>
      <c r="K42" s="139">
        <v>886.85353620999854</v>
      </c>
      <c r="L42" s="109"/>
      <c r="M42" s="117">
        <f t="shared" si="2"/>
        <v>0.71183509746593288</v>
      </c>
      <c r="N42" s="118"/>
      <c r="O42" s="118">
        <f t="shared" si="3"/>
        <v>94.303272071602649</v>
      </c>
      <c r="P42" s="118"/>
      <c r="Q42" s="142">
        <v>7665.9077536995928</v>
      </c>
    </row>
    <row r="43" spans="3:17" ht="15" customHeight="1" x14ac:dyDescent="0.2">
      <c r="C43" s="77" t="s">
        <v>33</v>
      </c>
      <c r="D43" s="24"/>
      <c r="E43" s="92">
        <v>182272</v>
      </c>
      <c r="F43" s="109"/>
      <c r="G43" s="117">
        <f t="shared" si="1"/>
        <v>0.95188980196031692</v>
      </c>
      <c r="H43" s="118"/>
      <c r="I43" s="117">
        <f t="shared" si="4"/>
        <v>96.18621051798749</v>
      </c>
      <c r="J43" s="118"/>
      <c r="K43" s="139">
        <v>1397.1264782300029</v>
      </c>
      <c r="L43" s="109"/>
      <c r="M43" s="117">
        <f t="shared" si="2"/>
        <v>1.1214068864778095</v>
      </c>
      <c r="N43" s="118"/>
      <c r="O43" s="118">
        <f t="shared" si="3"/>
        <v>95.424678958080463</v>
      </c>
      <c r="P43" s="118"/>
      <c r="Q43" s="142">
        <v>7665.0636314409394</v>
      </c>
    </row>
    <row r="44" spans="3:17" ht="15" customHeight="1" x14ac:dyDescent="0.2">
      <c r="C44" s="77" t="s">
        <v>34</v>
      </c>
      <c r="D44" s="24"/>
      <c r="E44" s="92">
        <v>135753</v>
      </c>
      <c r="F44" s="109"/>
      <c r="G44" s="117">
        <f t="shared" si="1"/>
        <v>0.7089508881535227</v>
      </c>
      <c r="H44" s="118"/>
      <c r="I44" s="117">
        <f t="shared" si="4"/>
        <v>96.895161406141014</v>
      </c>
      <c r="J44" s="118"/>
      <c r="K44" s="139">
        <v>1044.8903146599991</v>
      </c>
      <c r="L44" s="109"/>
      <c r="M44" s="117">
        <f t="shared" si="2"/>
        <v>0.8386836930885142</v>
      </c>
      <c r="N44" s="118"/>
      <c r="O44" s="118">
        <f t="shared" si="3"/>
        <v>96.263362651168976</v>
      </c>
      <c r="P44" s="118"/>
      <c r="Q44" s="142">
        <v>7696.9961228112761</v>
      </c>
    </row>
    <row r="45" spans="3:17" ht="15" customHeight="1" x14ac:dyDescent="0.2">
      <c r="C45" s="77" t="s">
        <v>35</v>
      </c>
      <c r="D45" s="24"/>
      <c r="E45" s="92">
        <v>104536</v>
      </c>
      <c r="F45" s="109"/>
      <c r="G45" s="117">
        <f t="shared" si="1"/>
        <v>0.54592451027982181</v>
      </c>
      <c r="H45" s="118"/>
      <c r="I45" s="117">
        <f t="shared" si="4"/>
        <v>97.441085916420832</v>
      </c>
      <c r="J45" s="118"/>
      <c r="K45" s="139">
        <v>807.10637469999926</v>
      </c>
      <c r="L45" s="109"/>
      <c r="M45" s="117">
        <f t="shared" si="2"/>
        <v>0.64782584884896621</v>
      </c>
      <c r="N45" s="118"/>
      <c r="O45" s="118">
        <f t="shared" si="3"/>
        <v>96.911188500017943</v>
      </c>
      <c r="P45" s="118"/>
      <c r="Q45" s="142">
        <v>7720.8461649575192</v>
      </c>
    </row>
    <row r="46" spans="3:17" ht="15" customHeight="1" x14ac:dyDescent="0.2">
      <c r="C46" s="79" t="s">
        <v>36</v>
      </c>
      <c r="D46" s="27"/>
      <c r="E46" s="93">
        <v>79912</v>
      </c>
      <c r="F46" s="110"/>
      <c r="G46" s="114">
        <f t="shared" si="1"/>
        <v>0.41732914465333587</v>
      </c>
      <c r="H46" s="119"/>
      <c r="I46" s="114">
        <f t="shared" si="4"/>
        <v>97.858415061074169</v>
      </c>
      <c r="J46" s="119"/>
      <c r="K46" s="140">
        <v>619.70623962000082</v>
      </c>
      <c r="L46" s="110"/>
      <c r="M46" s="114">
        <f t="shared" si="2"/>
        <v>0.49740868527776261</v>
      </c>
      <c r="N46" s="119"/>
      <c r="O46" s="119">
        <f t="shared" si="3"/>
        <v>97.408597185295704</v>
      </c>
      <c r="P46" s="119"/>
      <c r="Q46" s="143">
        <v>7754.8583394233765</v>
      </c>
    </row>
    <row r="47" spans="3:17" ht="15" customHeight="1" x14ac:dyDescent="0.2">
      <c r="C47" s="77" t="s">
        <v>37</v>
      </c>
      <c r="D47" s="24"/>
      <c r="E47" s="92">
        <v>62083</v>
      </c>
      <c r="F47" s="109"/>
      <c r="G47" s="117">
        <f t="shared" si="1"/>
        <v>0.3242197077724629</v>
      </c>
      <c r="H47" s="118"/>
      <c r="I47" s="117">
        <f t="shared" si="4"/>
        <v>98.182634768846626</v>
      </c>
      <c r="J47" s="118"/>
      <c r="K47" s="139">
        <v>482.60261300999935</v>
      </c>
      <c r="L47" s="109"/>
      <c r="M47" s="117">
        <f t="shared" si="2"/>
        <v>0.38736213370404976</v>
      </c>
      <c r="N47" s="118"/>
      <c r="O47" s="118">
        <f t="shared" si="3"/>
        <v>97.795959318999749</v>
      </c>
      <c r="P47" s="118"/>
      <c r="Q47" s="142">
        <v>7773.5066444920403</v>
      </c>
    </row>
    <row r="48" spans="3:17" ht="15" customHeight="1" x14ac:dyDescent="0.2">
      <c r="C48" s="77" t="s">
        <v>38</v>
      </c>
      <c r="D48" s="24"/>
      <c r="E48" s="92">
        <v>48374</v>
      </c>
      <c r="F48" s="109"/>
      <c r="G48" s="117">
        <f t="shared" si="1"/>
        <v>0.25262638957178485</v>
      </c>
      <c r="H48" s="118"/>
      <c r="I48" s="117">
        <f t="shared" si="4"/>
        <v>98.435261158418413</v>
      </c>
      <c r="J48" s="118"/>
      <c r="K48" s="139">
        <v>376.30945621000023</v>
      </c>
      <c r="L48" s="109"/>
      <c r="M48" s="117">
        <f t="shared" si="2"/>
        <v>0.30204567891035461</v>
      </c>
      <c r="N48" s="118"/>
      <c r="O48" s="118">
        <f t="shared" si="3"/>
        <v>98.09800499791011</v>
      </c>
      <c r="P48" s="118"/>
      <c r="Q48" s="142">
        <v>7779.1676563856663</v>
      </c>
    </row>
    <row r="49" spans="3:17" ht="15" customHeight="1" x14ac:dyDescent="0.2">
      <c r="C49" s="77" t="s">
        <v>39</v>
      </c>
      <c r="D49" s="24"/>
      <c r="E49" s="92">
        <v>116001</v>
      </c>
      <c r="F49" s="109"/>
      <c r="G49" s="117">
        <f t="shared" si="1"/>
        <v>0.60579885510225773</v>
      </c>
      <c r="H49" s="118"/>
      <c r="I49" s="117">
        <f t="shared" si="4"/>
        <v>99.041060013520678</v>
      </c>
      <c r="J49" s="118"/>
      <c r="K49" s="139">
        <v>910.44241486000021</v>
      </c>
      <c r="L49" s="109"/>
      <c r="M49" s="117">
        <f t="shared" si="2"/>
        <v>0.73076876694724846</v>
      </c>
      <c r="N49" s="118"/>
      <c r="O49" s="118">
        <f t="shared" si="3"/>
        <v>98.82877376485736</v>
      </c>
      <c r="P49" s="118"/>
      <c r="Q49" s="142">
        <v>7848.5738472944222</v>
      </c>
    </row>
    <row r="50" spans="3:17" ht="15" customHeight="1" x14ac:dyDescent="0.2">
      <c r="C50" s="77" t="s">
        <v>40</v>
      </c>
      <c r="D50" s="24"/>
      <c r="E50" s="92">
        <v>56291</v>
      </c>
      <c r="F50" s="109"/>
      <c r="G50" s="117">
        <f t="shared" si="1"/>
        <v>0.29397180500651882</v>
      </c>
      <c r="H50" s="118"/>
      <c r="I50" s="117">
        <f t="shared" si="4"/>
        <v>99.335031818527199</v>
      </c>
      <c r="J50" s="118"/>
      <c r="K50" s="139">
        <v>443.7437476399997</v>
      </c>
      <c r="L50" s="109"/>
      <c r="M50" s="117">
        <f t="shared" si="2"/>
        <v>0.35617197310968596</v>
      </c>
      <c r="N50" s="118"/>
      <c r="O50" s="118">
        <f t="shared" si="3"/>
        <v>99.184945737967041</v>
      </c>
      <c r="P50" s="118"/>
      <c r="Q50" s="142">
        <v>7883.0318814730545</v>
      </c>
    </row>
    <row r="51" spans="3:17" ht="15" customHeight="1" x14ac:dyDescent="0.2">
      <c r="C51" s="79" t="s">
        <v>41</v>
      </c>
      <c r="D51" s="27"/>
      <c r="E51" s="93">
        <v>32426</v>
      </c>
      <c r="F51" s="110"/>
      <c r="G51" s="114">
        <f t="shared" si="1"/>
        <v>0.16934020978737949</v>
      </c>
      <c r="H51" s="119"/>
      <c r="I51" s="114">
        <f t="shared" si="4"/>
        <v>99.504372028314577</v>
      </c>
      <c r="J51" s="119"/>
      <c r="K51" s="140">
        <v>255.74367307999998</v>
      </c>
      <c r="L51" s="110"/>
      <c r="M51" s="114">
        <f t="shared" si="2"/>
        <v>0.20527326668976645</v>
      </c>
      <c r="N51" s="119"/>
      <c r="O51" s="119">
        <f t="shared" si="3"/>
        <v>99.390219004656814</v>
      </c>
      <c r="P51" s="119"/>
      <c r="Q51" s="143">
        <v>7886.9941738111384</v>
      </c>
    </row>
    <row r="52" spans="3:17" ht="15" customHeight="1" x14ac:dyDescent="0.2">
      <c r="C52" s="77" t="s">
        <v>42</v>
      </c>
      <c r="D52" s="24"/>
      <c r="E52" s="92">
        <v>20780</v>
      </c>
      <c r="F52" s="109"/>
      <c r="G52" s="117">
        <f t="shared" si="1"/>
        <v>0.10852061800350786</v>
      </c>
      <c r="H52" s="118"/>
      <c r="I52" s="117">
        <f t="shared" si="4"/>
        <v>99.612892646318087</v>
      </c>
      <c r="J52" s="118"/>
      <c r="K52" s="139">
        <v>165.97034700999993</v>
      </c>
      <c r="L52" s="109"/>
      <c r="M52" s="117">
        <f t="shared" si="2"/>
        <v>0.13321649327261942</v>
      </c>
      <c r="N52" s="118"/>
      <c r="O52" s="118">
        <f t="shared" si="3"/>
        <v>99.523435497929427</v>
      </c>
      <c r="P52" s="118"/>
      <c r="Q52" s="142">
        <v>7987.0234364773787</v>
      </c>
    </row>
    <row r="53" spans="3:17" ht="15" customHeight="1" x14ac:dyDescent="0.2">
      <c r="C53" s="83" t="s">
        <v>43</v>
      </c>
      <c r="D53" s="33"/>
      <c r="E53" s="92">
        <v>14535</v>
      </c>
      <c r="F53" s="109"/>
      <c r="G53" s="117">
        <f t="shared" si="1"/>
        <v>7.5906986654522932E-2</v>
      </c>
      <c r="H53" s="118"/>
      <c r="I53" s="117">
        <f t="shared" si="4"/>
        <v>99.688799632972604</v>
      </c>
      <c r="J53" s="118"/>
      <c r="K53" s="139">
        <v>116.36479493999998</v>
      </c>
      <c r="L53" s="109"/>
      <c r="M53" s="117">
        <f t="shared" si="2"/>
        <v>9.3400479070880338E-2</v>
      </c>
      <c r="N53" s="118"/>
      <c r="O53" s="118">
        <f t="shared" si="3"/>
        <v>99.616835977000306</v>
      </c>
      <c r="P53" s="118"/>
      <c r="Q53" s="142">
        <v>8005.8338452012376</v>
      </c>
    </row>
    <row r="54" spans="3:17" ht="15" customHeight="1" x14ac:dyDescent="0.2">
      <c r="C54" s="85" t="s">
        <v>44</v>
      </c>
      <c r="D54" s="35"/>
      <c r="E54" s="92">
        <v>10223</v>
      </c>
      <c r="F54" s="109"/>
      <c r="G54" s="117">
        <f t="shared" si="1"/>
        <v>5.338817506495961E-2</v>
      </c>
      <c r="H54" s="118"/>
      <c r="I54" s="117">
        <f t="shared" si="4"/>
        <v>99.742187808037556</v>
      </c>
      <c r="J54" s="118"/>
      <c r="K54" s="139">
        <v>82.267464410000017</v>
      </c>
      <c r="L54" s="109"/>
      <c r="M54" s="117">
        <f t="shared" si="2"/>
        <v>6.6032175726365785E-2</v>
      </c>
      <c r="N54" s="118"/>
      <c r="O54" s="118">
        <f t="shared" si="3"/>
        <v>99.68286815272667</v>
      </c>
      <c r="P54" s="118"/>
      <c r="Q54" s="142">
        <v>8047.2918331213941</v>
      </c>
    </row>
    <row r="55" spans="3:17" ht="15" customHeight="1" x14ac:dyDescent="0.2">
      <c r="C55" s="85" t="s">
        <v>45</v>
      </c>
      <c r="D55" s="35"/>
      <c r="E55" s="92">
        <v>23924</v>
      </c>
      <c r="F55" s="109"/>
      <c r="G55" s="117">
        <f t="shared" si="1"/>
        <v>0.12493971439441395</v>
      </c>
      <c r="H55" s="118"/>
      <c r="I55" s="117">
        <f t="shared" si="4"/>
        <v>99.867127522431971</v>
      </c>
      <c r="J55" s="118"/>
      <c r="K55" s="139">
        <v>191.2836870700001</v>
      </c>
      <c r="L55" s="109"/>
      <c r="M55" s="117">
        <f t="shared" si="2"/>
        <v>0.15353430580094632</v>
      </c>
      <c r="N55" s="118"/>
      <c r="O55" s="118">
        <f t="shared" si="3"/>
        <v>99.836402458527616</v>
      </c>
      <c r="P55" s="118"/>
      <c r="Q55" s="142">
        <v>7995.4726245611146</v>
      </c>
    </row>
    <row r="56" spans="3:17" ht="15" customHeight="1" x14ac:dyDescent="0.2">
      <c r="C56" s="87" t="s">
        <v>46</v>
      </c>
      <c r="D56" s="37"/>
      <c r="E56" s="93">
        <v>9083</v>
      </c>
      <c r="F56" s="110"/>
      <c r="G56" s="114">
        <f t="shared" si="1"/>
        <v>4.7434685915585272E-2</v>
      </c>
      <c r="H56" s="119"/>
      <c r="I56" s="114">
        <f t="shared" si="4"/>
        <v>99.914562208347562</v>
      </c>
      <c r="J56" s="119"/>
      <c r="K56" s="140">
        <v>72.943117770000001</v>
      </c>
      <c r="L56" s="110"/>
      <c r="M56" s="114">
        <f t="shared" si="2"/>
        <v>5.8547966746768418E-2</v>
      </c>
      <c r="N56" s="119"/>
      <c r="O56" s="119">
        <f t="shared" si="3"/>
        <v>99.894950425274388</v>
      </c>
      <c r="P56" s="119"/>
      <c r="Q56" s="143">
        <v>8030.7296895298905</v>
      </c>
    </row>
    <row r="57" spans="3:17" ht="15" customHeight="1" x14ac:dyDescent="0.2">
      <c r="C57" s="85" t="s">
        <v>47</v>
      </c>
      <c r="D57" s="35"/>
      <c r="E57" s="92">
        <v>4664</v>
      </c>
      <c r="F57" s="109"/>
      <c r="G57" s="117">
        <f t="shared" si="1"/>
        <v>2.435708192340523E-2</v>
      </c>
      <c r="H57" s="118"/>
      <c r="I57" s="117">
        <f t="shared" si="4"/>
        <v>99.938919290270974</v>
      </c>
      <c r="J57" s="118"/>
      <c r="K57" s="139">
        <v>37.696960829999988</v>
      </c>
      <c r="L57" s="109"/>
      <c r="M57" s="117">
        <f t="shared" si="2"/>
        <v>3.0257555155351442E-2</v>
      </c>
      <c r="N57" s="118"/>
      <c r="O57" s="118">
        <f t="shared" si="3"/>
        <v>99.925207980429732</v>
      </c>
      <c r="P57" s="118"/>
      <c r="Q57" s="142">
        <v>8082.5387714408216</v>
      </c>
    </row>
    <row r="58" spans="3:17" ht="15" customHeight="1" x14ac:dyDescent="0.2">
      <c r="C58" s="85" t="s">
        <v>48</v>
      </c>
      <c r="D58" s="35"/>
      <c r="E58" s="92">
        <v>11696</v>
      </c>
      <c r="F58" s="109"/>
      <c r="G58" s="117">
        <f t="shared" si="1"/>
        <v>6.1080709729019626E-2</v>
      </c>
      <c r="H58" s="118"/>
      <c r="I58" s="117">
        <f t="shared" si="4"/>
        <v>100</v>
      </c>
      <c r="J58" s="118"/>
      <c r="K58" s="139">
        <v>93.181085440000075</v>
      </c>
      <c r="L58" s="109"/>
      <c r="M58" s="117">
        <f t="shared" si="2"/>
        <v>7.4792019570250279E-2</v>
      </c>
      <c r="N58" s="118"/>
      <c r="O58" s="118">
        <f t="shared" si="3"/>
        <v>99.999999999999986</v>
      </c>
      <c r="P58" s="118"/>
      <c r="Q58" s="142">
        <v>7966.9190697674476</v>
      </c>
    </row>
    <row r="59" spans="3:17" ht="15.95" customHeight="1" x14ac:dyDescent="0.2">
      <c r="C59" s="105" t="s">
        <v>55</v>
      </c>
      <c r="D59" s="105"/>
      <c r="E59" s="106">
        <v>19148435</v>
      </c>
      <c r="F59" s="116"/>
      <c r="G59" s="129">
        <f t="shared" si="1"/>
        <v>100</v>
      </c>
      <c r="H59" s="120"/>
      <c r="I59" s="120"/>
      <c r="J59" s="120"/>
      <c r="K59" s="141">
        <v>124586.93584611311</v>
      </c>
      <c r="L59" s="120"/>
      <c r="M59" s="129">
        <f t="shared" si="2"/>
        <v>100</v>
      </c>
      <c r="N59" s="120"/>
      <c r="O59" s="120"/>
      <c r="P59" s="120"/>
      <c r="Q59" s="144">
        <v>6506.3769360844944</v>
      </c>
    </row>
    <row r="60" spans="3:17" ht="3.95" customHeight="1" x14ac:dyDescent="0.2"/>
    <row r="61" spans="3:17" ht="15" customHeight="1" x14ac:dyDescent="0.2"/>
  </sheetData>
  <mergeCells count="10">
    <mergeCell ref="C2:Q2"/>
    <mergeCell ref="C4:Q4"/>
    <mergeCell ref="E9:E10"/>
    <mergeCell ref="G9:G10"/>
    <mergeCell ref="M9:M10"/>
    <mergeCell ref="E7:I7"/>
    <mergeCell ref="K7:O7"/>
    <mergeCell ref="C5:Q5"/>
    <mergeCell ref="Q7:Q10"/>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97</v>
      </c>
      <c r="D4" s="202"/>
      <c r="E4" s="196"/>
      <c r="F4" s="196"/>
      <c r="G4" s="196"/>
      <c r="H4" s="196"/>
      <c r="I4" s="196"/>
      <c r="J4" s="196"/>
      <c r="K4" s="196"/>
      <c r="L4" s="196"/>
      <c r="M4" s="196"/>
      <c r="N4" s="196"/>
      <c r="O4" s="196"/>
      <c r="P4" s="196"/>
      <c r="Q4" s="196"/>
      <c r="R4" s="7"/>
    </row>
    <row r="5" spans="1:18" ht="18" customHeight="1" x14ac:dyDescent="0.3">
      <c r="C5" s="196" t="s">
        <v>139</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48000</v>
      </c>
      <c r="F12" s="109"/>
      <c r="G12" s="117">
        <f>E12/$E$59*100</f>
        <v>1.6737166167631785</v>
      </c>
      <c r="H12" s="118"/>
      <c r="I12" s="117">
        <f>G12</f>
        <v>1.6737166167631785</v>
      </c>
      <c r="J12" s="118"/>
      <c r="K12" s="139">
        <v>13.190433569999579</v>
      </c>
      <c r="L12" s="109"/>
      <c r="M12" s="117">
        <f>K12/$K$59*100</f>
        <v>0.82383854165442549</v>
      </c>
      <c r="N12" s="118"/>
      <c r="O12" s="117">
        <f t="shared" ref="O12" si="0">M12</f>
        <v>0.82383854165442549</v>
      </c>
      <c r="P12" s="118"/>
      <c r="Q12" s="142">
        <v>274.80069937499121</v>
      </c>
    </row>
    <row r="13" spans="1:18" ht="15" customHeight="1" x14ac:dyDescent="0.2">
      <c r="C13" s="77" t="s">
        <v>3</v>
      </c>
      <c r="D13" s="24"/>
      <c r="E13" s="92">
        <v>754712</v>
      </c>
      <c r="F13" s="109"/>
      <c r="G13" s="117">
        <f t="shared" ref="G13:G59" si="1">E13/$E$59*100</f>
        <v>26.316125318136919</v>
      </c>
      <c r="H13" s="118"/>
      <c r="I13" s="117">
        <f>I12+G13</f>
        <v>27.989841934900099</v>
      </c>
      <c r="J13" s="118"/>
      <c r="K13" s="139">
        <v>77.539997879975573</v>
      </c>
      <c r="L13" s="109"/>
      <c r="M13" s="117">
        <f t="shared" ref="M13:M59" si="2">K13/$K$59*100</f>
        <v>4.8429369993277902</v>
      </c>
      <c r="N13" s="118"/>
      <c r="O13" s="118">
        <f t="shared" ref="O13:O58" si="3">O12+M13</f>
        <v>5.6667755409822158</v>
      </c>
      <c r="P13" s="118"/>
      <c r="Q13" s="142">
        <v>102.7411752827245</v>
      </c>
    </row>
    <row r="14" spans="1:18" ht="15" customHeight="1" x14ac:dyDescent="0.2">
      <c r="C14" s="77" t="s">
        <v>4</v>
      </c>
      <c r="D14" s="24"/>
      <c r="E14" s="92">
        <v>455082</v>
      </c>
      <c r="F14" s="109"/>
      <c r="G14" s="117">
        <f t="shared" si="1"/>
        <v>15.8682980289546</v>
      </c>
      <c r="H14" s="118"/>
      <c r="I14" s="117">
        <f t="shared" ref="I14:I58" si="4">I13+G14</f>
        <v>43.858139963854697</v>
      </c>
      <c r="J14" s="118"/>
      <c r="K14" s="139">
        <v>110.95044831999091</v>
      </c>
      <c r="L14" s="109"/>
      <c r="M14" s="117">
        <f t="shared" si="2"/>
        <v>6.9296627025012132</v>
      </c>
      <c r="N14" s="118"/>
      <c r="O14" s="118">
        <f t="shared" si="3"/>
        <v>12.59643824348343</v>
      </c>
      <c r="P14" s="118"/>
      <c r="Q14" s="142">
        <v>243.8032010055131</v>
      </c>
    </row>
    <row r="15" spans="1:18" ht="15" customHeight="1" x14ac:dyDescent="0.2">
      <c r="C15" s="77" t="s">
        <v>5</v>
      </c>
      <c r="D15" s="24"/>
      <c r="E15" s="92">
        <v>454971</v>
      </c>
      <c r="F15" s="109"/>
      <c r="G15" s="117">
        <f t="shared" si="1"/>
        <v>15.864427559278335</v>
      </c>
      <c r="H15" s="118"/>
      <c r="I15" s="117">
        <f t="shared" si="4"/>
        <v>59.72256752313303</v>
      </c>
      <c r="J15" s="118"/>
      <c r="K15" s="139">
        <v>143.46663152999636</v>
      </c>
      <c r="L15" s="109"/>
      <c r="M15" s="117">
        <f t="shared" si="2"/>
        <v>8.9605349110407442</v>
      </c>
      <c r="N15" s="118"/>
      <c r="O15" s="118">
        <f t="shared" si="3"/>
        <v>21.556973154524172</v>
      </c>
      <c r="P15" s="118"/>
      <c r="Q15" s="142">
        <v>315.33137613165752</v>
      </c>
    </row>
    <row r="16" spans="1:18" ht="15" customHeight="1" x14ac:dyDescent="0.2">
      <c r="C16" s="79" t="s">
        <v>6</v>
      </c>
      <c r="D16" s="27"/>
      <c r="E16" s="93">
        <v>440285</v>
      </c>
      <c r="F16" s="110"/>
      <c r="G16" s="114">
        <f t="shared" si="1"/>
        <v>15.352340012741166</v>
      </c>
      <c r="H16" s="119"/>
      <c r="I16" s="114">
        <f t="shared" si="4"/>
        <v>75.074907535874189</v>
      </c>
      <c r="J16" s="119"/>
      <c r="K16" s="140">
        <v>176.25649637001484</v>
      </c>
      <c r="L16" s="110"/>
      <c r="M16" s="114">
        <f t="shared" si="2"/>
        <v>11.008500528508115</v>
      </c>
      <c r="N16" s="119"/>
      <c r="O16" s="119">
        <f t="shared" si="3"/>
        <v>32.565473683032288</v>
      </c>
      <c r="P16" s="119"/>
      <c r="Q16" s="143">
        <v>400.32364575221698</v>
      </c>
    </row>
    <row r="17" spans="3:17" ht="15" customHeight="1" x14ac:dyDescent="0.2">
      <c r="C17" s="77" t="s">
        <v>7</v>
      </c>
      <c r="D17" s="24"/>
      <c r="E17" s="92">
        <v>203354</v>
      </c>
      <c r="F17" s="109"/>
      <c r="G17" s="117">
        <f t="shared" si="1"/>
        <v>7.0907701851095712</v>
      </c>
      <c r="H17" s="118"/>
      <c r="I17" s="117">
        <f t="shared" si="4"/>
        <v>82.165677720983766</v>
      </c>
      <c r="J17" s="118"/>
      <c r="K17" s="139">
        <v>152.69196119999791</v>
      </c>
      <c r="L17" s="109"/>
      <c r="M17" s="117">
        <f t="shared" si="2"/>
        <v>9.5367238665653957</v>
      </c>
      <c r="N17" s="118"/>
      <c r="O17" s="118">
        <f t="shared" si="3"/>
        <v>42.102197549597683</v>
      </c>
      <c r="P17" s="118"/>
      <c r="Q17" s="142">
        <v>750.86775376927869</v>
      </c>
    </row>
    <row r="18" spans="3:17" ht="15" customHeight="1" x14ac:dyDescent="0.2">
      <c r="C18" s="77" t="s">
        <v>8</v>
      </c>
      <c r="D18" s="24"/>
      <c r="E18" s="92">
        <v>118088</v>
      </c>
      <c r="F18" s="109"/>
      <c r="G18" s="117">
        <f t="shared" si="1"/>
        <v>4.1176218300068799</v>
      </c>
      <c r="H18" s="118"/>
      <c r="I18" s="117">
        <f t="shared" si="4"/>
        <v>86.283299550990648</v>
      </c>
      <c r="J18" s="118"/>
      <c r="K18" s="139">
        <v>114.04448695999614</v>
      </c>
      <c r="L18" s="109"/>
      <c r="M18" s="117">
        <f t="shared" si="2"/>
        <v>7.1229079258274419</v>
      </c>
      <c r="N18" s="118"/>
      <c r="O18" s="118">
        <f t="shared" si="3"/>
        <v>49.225105475425124</v>
      </c>
      <c r="P18" s="118"/>
      <c r="Q18" s="142">
        <v>965.75847639045571</v>
      </c>
    </row>
    <row r="19" spans="3:17" ht="15" customHeight="1" x14ac:dyDescent="0.2">
      <c r="C19" s="77" t="s">
        <v>9</v>
      </c>
      <c r="D19" s="24"/>
      <c r="E19" s="92">
        <v>70654</v>
      </c>
      <c r="F19" s="109"/>
      <c r="G19" s="117">
        <f t="shared" si="1"/>
        <v>2.4636411216830334</v>
      </c>
      <c r="H19" s="118"/>
      <c r="I19" s="117">
        <f t="shared" si="4"/>
        <v>88.746940672673688</v>
      </c>
      <c r="J19" s="118"/>
      <c r="K19" s="139">
        <v>80.669917639997749</v>
      </c>
      <c r="L19" s="109"/>
      <c r="M19" s="117">
        <f t="shared" si="2"/>
        <v>5.0384232596472929</v>
      </c>
      <c r="N19" s="118"/>
      <c r="O19" s="118">
        <f t="shared" si="3"/>
        <v>54.26352873507242</v>
      </c>
      <c r="P19" s="118"/>
      <c r="Q19" s="142">
        <v>1141.7600934129384</v>
      </c>
    </row>
    <row r="20" spans="3:17" ht="15" customHeight="1" x14ac:dyDescent="0.2">
      <c r="C20" s="77" t="s">
        <v>10</v>
      </c>
      <c r="D20" s="24"/>
      <c r="E20" s="92">
        <v>49406</v>
      </c>
      <c r="F20" s="109"/>
      <c r="G20" s="117">
        <f t="shared" si="1"/>
        <v>1.7227425659958666</v>
      </c>
      <c r="H20" s="118"/>
      <c r="I20" s="117">
        <f t="shared" si="4"/>
        <v>90.46968323866956</v>
      </c>
      <c r="J20" s="118"/>
      <c r="K20" s="139">
        <v>62.765249039999482</v>
      </c>
      <c r="L20" s="109"/>
      <c r="M20" s="117">
        <f t="shared" si="2"/>
        <v>3.9201464425927623</v>
      </c>
      <c r="N20" s="118"/>
      <c r="O20" s="118">
        <f t="shared" si="3"/>
        <v>58.183675177665179</v>
      </c>
      <c r="P20" s="118"/>
      <c r="Q20" s="142">
        <v>1270.397300732694</v>
      </c>
    </row>
    <row r="21" spans="3:17" ht="15" customHeight="1" x14ac:dyDescent="0.2">
      <c r="C21" s="79" t="s">
        <v>11</v>
      </c>
      <c r="D21" s="27"/>
      <c r="E21" s="93">
        <v>39462</v>
      </c>
      <c r="F21" s="110"/>
      <c r="G21" s="114">
        <f t="shared" si="1"/>
        <v>1.3760042735564282</v>
      </c>
      <c r="H21" s="119"/>
      <c r="I21" s="114">
        <f t="shared" si="4"/>
        <v>91.845687512225993</v>
      </c>
      <c r="J21" s="119"/>
      <c r="K21" s="140">
        <v>53.912101860000064</v>
      </c>
      <c r="L21" s="110"/>
      <c r="M21" s="114">
        <f t="shared" si="2"/>
        <v>3.3672029913318995</v>
      </c>
      <c r="N21" s="119"/>
      <c r="O21" s="119">
        <f t="shared" si="3"/>
        <v>61.55087816899708</v>
      </c>
      <c r="P21" s="119"/>
      <c r="Q21" s="143">
        <v>1366.1776357001688</v>
      </c>
    </row>
    <row r="22" spans="3:17" ht="15" customHeight="1" x14ac:dyDescent="0.2">
      <c r="C22" s="77" t="s">
        <v>12</v>
      </c>
      <c r="D22" s="24"/>
      <c r="E22" s="92">
        <v>31552</v>
      </c>
      <c r="F22" s="109"/>
      <c r="G22" s="117">
        <f t="shared" si="1"/>
        <v>1.1001897227523294</v>
      </c>
      <c r="H22" s="118"/>
      <c r="I22" s="117">
        <f t="shared" si="4"/>
        <v>92.945877234978326</v>
      </c>
      <c r="J22" s="118"/>
      <c r="K22" s="139">
        <v>50.355513909999907</v>
      </c>
      <c r="L22" s="109"/>
      <c r="M22" s="117">
        <f t="shared" si="2"/>
        <v>3.145068198381805</v>
      </c>
      <c r="N22" s="118"/>
      <c r="O22" s="118">
        <f t="shared" si="3"/>
        <v>64.69594636737888</v>
      </c>
      <c r="P22" s="118"/>
      <c r="Q22" s="142">
        <v>1595.953153841275</v>
      </c>
    </row>
    <row r="23" spans="3:17" ht="15" customHeight="1" x14ac:dyDescent="0.2">
      <c r="C23" s="77" t="s">
        <v>13</v>
      </c>
      <c r="D23" s="24"/>
      <c r="E23" s="92">
        <v>32780</v>
      </c>
      <c r="F23" s="109"/>
      <c r="G23" s="117">
        <f t="shared" si="1"/>
        <v>1.1430089728645205</v>
      </c>
      <c r="H23" s="118"/>
      <c r="I23" s="117">
        <f t="shared" si="4"/>
        <v>94.088886207842847</v>
      </c>
      <c r="J23" s="118"/>
      <c r="K23" s="139">
        <v>44.383439959999976</v>
      </c>
      <c r="L23" s="109"/>
      <c r="M23" s="117">
        <f t="shared" si="2"/>
        <v>2.7720687311913963</v>
      </c>
      <c r="N23" s="118"/>
      <c r="O23" s="118">
        <f t="shared" si="3"/>
        <v>67.468015098570277</v>
      </c>
      <c r="P23" s="118"/>
      <c r="Q23" s="142">
        <v>1353.9792544234283</v>
      </c>
    </row>
    <row r="24" spans="3:17" ht="15" customHeight="1" x14ac:dyDescent="0.2">
      <c r="C24" s="77" t="s">
        <v>14</v>
      </c>
      <c r="D24" s="24"/>
      <c r="E24" s="92">
        <v>29832</v>
      </c>
      <c r="F24" s="109"/>
      <c r="G24" s="117">
        <f t="shared" si="1"/>
        <v>1.0402148773183155</v>
      </c>
      <c r="H24" s="118"/>
      <c r="I24" s="117">
        <f t="shared" si="4"/>
        <v>95.129101085161167</v>
      </c>
      <c r="J24" s="118"/>
      <c r="K24" s="139">
        <v>42.646049829999725</v>
      </c>
      <c r="L24" s="109"/>
      <c r="M24" s="117">
        <f t="shared" si="2"/>
        <v>2.6635560774269571</v>
      </c>
      <c r="N24" s="118"/>
      <c r="O24" s="118">
        <f t="shared" si="3"/>
        <v>70.131571175997237</v>
      </c>
      <c r="P24" s="118"/>
      <c r="Q24" s="142">
        <v>1429.5404206891835</v>
      </c>
    </row>
    <row r="25" spans="3:17" ht="15" customHeight="1" x14ac:dyDescent="0.2">
      <c r="C25" s="77" t="s">
        <v>15</v>
      </c>
      <c r="D25" s="24"/>
      <c r="E25" s="92">
        <v>23840</v>
      </c>
      <c r="F25" s="109"/>
      <c r="G25" s="117">
        <f t="shared" si="1"/>
        <v>0.8312792529923787</v>
      </c>
      <c r="H25" s="118"/>
      <c r="I25" s="117">
        <f t="shared" si="4"/>
        <v>95.960380338153541</v>
      </c>
      <c r="J25" s="118"/>
      <c r="K25" s="139">
        <v>39.941053840000045</v>
      </c>
      <c r="L25" s="109"/>
      <c r="M25" s="117">
        <f t="shared" si="2"/>
        <v>2.4946093980205362</v>
      </c>
      <c r="N25" s="118"/>
      <c r="O25" s="118">
        <f t="shared" si="3"/>
        <v>72.626180574017781</v>
      </c>
      <c r="P25" s="118"/>
      <c r="Q25" s="142">
        <v>1675.3797751677873</v>
      </c>
    </row>
    <row r="26" spans="3:17" ht="15" customHeight="1" x14ac:dyDescent="0.2">
      <c r="C26" s="79" t="s">
        <v>16</v>
      </c>
      <c r="D26" s="27"/>
      <c r="E26" s="93">
        <v>18724</v>
      </c>
      <c r="F26" s="110"/>
      <c r="G26" s="114">
        <f t="shared" si="1"/>
        <v>0.65288895692236992</v>
      </c>
      <c r="H26" s="119"/>
      <c r="I26" s="114">
        <f t="shared" si="4"/>
        <v>96.613269295075909</v>
      </c>
      <c r="J26" s="119"/>
      <c r="K26" s="140">
        <v>36.586617290000021</v>
      </c>
      <c r="L26" s="110"/>
      <c r="M26" s="114">
        <f t="shared" si="2"/>
        <v>2.2851004307255054</v>
      </c>
      <c r="N26" s="119"/>
      <c r="O26" s="119">
        <f t="shared" si="3"/>
        <v>74.911281004743287</v>
      </c>
      <c r="P26" s="119"/>
      <c r="Q26" s="143">
        <v>1953.9957963042098</v>
      </c>
    </row>
    <row r="27" spans="3:17" ht="15" customHeight="1" x14ac:dyDescent="0.2">
      <c r="C27" s="77" t="s">
        <v>17</v>
      </c>
      <c r="D27" s="24"/>
      <c r="E27" s="92">
        <v>14159</v>
      </c>
      <c r="F27" s="109"/>
      <c r="G27" s="117">
        <f t="shared" si="1"/>
        <v>0.49371153284895514</v>
      </c>
      <c r="H27" s="118"/>
      <c r="I27" s="117">
        <f t="shared" si="4"/>
        <v>97.106980827924858</v>
      </c>
      <c r="J27" s="118"/>
      <c r="K27" s="139">
        <v>32.528246850000031</v>
      </c>
      <c r="L27" s="109"/>
      <c r="M27" s="117">
        <f t="shared" si="2"/>
        <v>2.0316256706245661</v>
      </c>
      <c r="N27" s="118"/>
      <c r="O27" s="118">
        <f t="shared" si="3"/>
        <v>76.942906675367851</v>
      </c>
      <c r="P27" s="118"/>
      <c r="Q27" s="142">
        <v>2297.3548167243471</v>
      </c>
    </row>
    <row r="28" spans="3:17" ht="15" customHeight="1" x14ac:dyDescent="0.2">
      <c r="C28" s="77" t="s">
        <v>18</v>
      </c>
      <c r="D28" s="24"/>
      <c r="E28" s="92">
        <v>11427</v>
      </c>
      <c r="F28" s="109"/>
      <c r="G28" s="117">
        <f t="shared" si="1"/>
        <v>0.39844916207818415</v>
      </c>
      <c r="H28" s="118"/>
      <c r="I28" s="117">
        <f t="shared" si="4"/>
        <v>97.505429990003037</v>
      </c>
      <c r="J28" s="118"/>
      <c r="K28" s="139">
        <v>28.902549469999965</v>
      </c>
      <c r="L28" s="109"/>
      <c r="M28" s="117">
        <f t="shared" si="2"/>
        <v>1.8051744909747054</v>
      </c>
      <c r="N28" s="118"/>
      <c r="O28" s="118">
        <f t="shared" si="3"/>
        <v>78.748081166342558</v>
      </c>
      <c r="P28" s="118"/>
      <c r="Q28" s="142">
        <v>2529.3208602432805</v>
      </c>
    </row>
    <row r="29" spans="3:17" ht="15" customHeight="1" x14ac:dyDescent="0.2">
      <c r="C29" s="77" t="s">
        <v>19</v>
      </c>
      <c r="D29" s="24"/>
      <c r="E29" s="92">
        <v>9181</v>
      </c>
      <c r="F29" s="109"/>
      <c r="G29" s="117">
        <f t="shared" si="1"/>
        <v>0.32013317205214048</v>
      </c>
      <c r="H29" s="118"/>
      <c r="I29" s="117">
        <f t="shared" si="4"/>
        <v>97.825563162055175</v>
      </c>
      <c r="J29" s="118"/>
      <c r="K29" s="139">
        <v>26.376436650000098</v>
      </c>
      <c r="L29" s="109"/>
      <c r="M29" s="117">
        <f t="shared" si="2"/>
        <v>1.6474003669749813</v>
      </c>
      <c r="N29" s="118"/>
      <c r="O29" s="118">
        <f t="shared" si="3"/>
        <v>80.395481533317536</v>
      </c>
      <c r="P29" s="118"/>
      <c r="Q29" s="142">
        <v>2872.9372236139961</v>
      </c>
    </row>
    <row r="30" spans="3:17" ht="15" customHeight="1" x14ac:dyDescent="0.2">
      <c r="C30" s="77" t="s">
        <v>20</v>
      </c>
      <c r="D30" s="24"/>
      <c r="E30" s="92">
        <v>6846</v>
      </c>
      <c r="F30" s="109"/>
      <c r="G30" s="117">
        <f t="shared" si="1"/>
        <v>0.23871383246584832</v>
      </c>
      <c r="H30" s="118"/>
      <c r="I30" s="117">
        <f t="shared" si="4"/>
        <v>98.064276994521023</v>
      </c>
      <c r="J30" s="118"/>
      <c r="K30" s="139">
        <v>22.679025149999902</v>
      </c>
      <c r="L30" s="109"/>
      <c r="M30" s="117">
        <f t="shared" si="2"/>
        <v>1.4164701187847726</v>
      </c>
      <c r="N30" s="118"/>
      <c r="O30" s="118">
        <f t="shared" si="3"/>
        <v>81.811951652102309</v>
      </c>
      <c r="P30" s="118"/>
      <c r="Q30" s="142">
        <v>3312.7410385626499</v>
      </c>
    </row>
    <row r="31" spans="3:17" ht="15" customHeight="1" x14ac:dyDescent="0.2">
      <c r="C31" s="79" t="s">
        <v>21</v>
      </c>
      <c r="D31" s="27"/>
      <c r="E31" s="93">
        <v>5132</v>
      </c>
      <c r="F31" s="110"/>
      <c r="G31" s="114">
        <f t="shared" si="1"/>
        <v>0.17894820160892982</v>
      </c>
      <c r="H31" s="119"/>
      <c r="I31" s="114">
        <f t="shared" si="4"/>
        <v>98.243225196129956</v>
      </c>
      <c r="J31" s="119"/>
      <c r="K31" s="140">
        <v>19.331110619999958</v>
      </c>
      <c r="L31" s="110"/>
      <c r="M31" s="114">
        <f t="shared" si="2"/>
        <v>1.2073684990888174</v>
      </c>
      <c r="N31" s="119"/>
      <c r="O31" s="119">
        <f t="shared" si="3"/>
        <v>83.019320151191124</v>
      </c>
      <c r="P31" s="119"/>
      <c r="Q31" s="143">
        <v>3766.7791543257904</v>
      </c>
    </row>
    <row r="32" spans="3:17" ht="15" customHeight="1" x14ac:dyDescent="0.2">
      <c r="C32" s="77" t="s">
        <v>22</v>
      </c>
      <c r="D32" s="24"/>
      <c r="E32" s="92">
        <v>4137</v>
      </c>
      <c r="F32" s="109"/>
      <c r="G32" s="117">
        <f t="shared" si="1"/>
        <v>0.14425345090727645</v>
      </c>
      <c r="H32" s="118"/>
      <c r="I32" s="117">
        <f t="shared" si="4"/>
        <v>98.387478647037227</v>
      </c>
      <c r="J32" s="118"/>
      <c r="K32" s="139">
        <v>18.00876292000002</v>
      </c>
      <c r="L32" s="109"/>
      <c r="M32" s="117">
        <f t="shared" si="2"/>
        <v>1.1247782646627271</v>
      </c>
      <c r="N32" s="118"/>
      <c r="O32" s="118">
        <f t="shared" si="3"/>
        <v>84.144098415853847</v>
      </c>
      <c r="P32" s="118"/>
      <c r="Q32" s="142">
        <v>4353.0971525259902</v>
      </c>
    </row>
    <row r="33" spans="3:17" ht="15" customHeight="1" x14ac:dyDescent="0.2">
      <c r="C33" s="77" t="s">
        <v>23</v>
      </c>
      <c r="D33" s="24"/>
      <c r="E33" s="92">
        <v>6650</v>
      </c>
      <c r="F33" s="109"/>
      <c r="G33" s="117">
        <f t="shared" si="1"/>
        <v>0.23187948961406538</v>
      </c>
      <c r="H33" s="118"/>
      <c r="I33" s="117">
        <f t="shared" si="4"/>
        <v>98.619358136651286</v>
      </c>
      <c r="J33" s="118"/>
      <c r="K33" s="139">
        <v>30.52023882999994</v>
      </c>
      <c r="L33" s="109"/>
      <c r="M33" s="117">
        <f t="shared" si="2"/>
        <v>1.9062109607859326</v>
      </c>
      <c r="N33" s="118"/>
      <c r="O33" s="118">
        <f t="shared" si="3"/>
        <v>86.050309376639774</v>
      </c>
      <c r="P33" s="118"/>
      <c r="Q33" s="142">
        <v>4589.5095984962318</v>
      </c>
    </row>
    <row r="34" spans="3:17" ht="15" customHeight="1" x14ac:dyDescent="0.2">
      <c r="C34" s="77" t="s">
        <v>24</v>
      </c>
      <c r="D34" s="24"/>
      <c r="E34" s="92">
        <v>5113</v>
      </c>
      <c r="F34" s="109"/>
      <c r="G34" s="117">
        <f t="shared" si="1"/>
        <v>0.17828568878146109</v>
      </c>
      <c r="H34" s="118"/>
      <c r="I34" s="117">
        <f t="shared" si="4"/>
        <v>98.797643825432743</v>
      </c>
      <c r="J34" s="118"/>
      <c r="K34" s="139">
        <v>24.899964029999996</v>
      </c>
      <c r="L34" s="109"/>
      <c r="M34" s="117">
        <f t="shared" si="2"/>
        <v>1.5551839099799583</v>
      </c>
      <c r="N34" s="118"/>
      <c r="O34" s="118">
        <f t="shared" si="3"/>
        <v>87.605493286619733</v>
      </c>
      <c r="P34" s="118"/>
      <c r="Q34" s="142">
        <v>4869.9323352239389</v>
      </c>
    </row>
    <row r="35" spans="3:17" ht="15" customHeight="1" x14ac:dyDescent="0.2">
      <c r="C35" s="77" t="s">
        <v>25</v>
      </c>
      <c r="D35" s="24"/>
      <c r="E35" s="92">
        <v>4016</v>
      </c>
      <c r="F35" s="109"/>
      <c r="G35" s="117">
        <f t="shared" si="1"/>
        <v>0.14003429026918593</v>
      </c>
      <c r="H35" s="118"/>
      <c r="I35" s="117">
        <f t="shared" si="4"/>
        <v>98.937678115701928</v>
      </c>
      <c r="J35" s="118"/>
      <c r="K35" s="139">
        <v>21.141664549999973</v>
      </c>
      <c r="L35" s="109"/>
      <c r="M35" s="117">
        <f t="shared" si="2"/>
        <v>1.3204507644565318</v>
      </c>
      <c r="N35" s="118"/>
      <c r="O35" s="118">
        <f t="shared" si="3"/>
        <v>88.925944051076272</v>
      </c>
      <c r="P35" s="118"/>
      <c r="Q35" s="142">
        <v>5264.3587026892365</v>
      </c>
    </row>
    <row r="36" spans="3:17" ht="15" customHeight="1" x14ac:dyDescent="0.2">
      <c r="C36" s="79" t="s">
        <v>26</v>
      </c>
      <c r="D36" s="27"/>
      <c r="E36" s="93">
        <v>3115</v>
      </c>
      <c r="F36" s="110"/>
      <c r="G36" s="114">
        <f t="shared" si="1"/>
        <v>0.10861723460869378</v>
      </c>
      <c r="H36" s="119"/>
      <c r="I36" s="114">
        <f t="shared" si="4"/>
        <v>99.046295350310615</v>
      </c>
      <c r="J36" s="119"/>
      <c r="K36" s="140">
        <v>17.279420899999987</v>
      </c>
      <c r="L36" s="110"/>
      <c r="M36" s="114">
        <f t="shared" si="2"/>
        <v>1.0792255492849159</v>
      </c>
      <c r="N36" s="119"/>
      <c r="O36" s="119">
        <f t="shared" si="3"/>
        <v>90.005169600361185</v>
      </c>
      <c r="P36" s="119"/>
      <c r="Q36" s="143">
        <v>5547.1656179775237</v>
      </c>
    </row>
    <row r="37" spans="3:17" ht="15" customHeight="1" x14ac:dyDescent="0.2">
      <c r="C37" s="77" t="s">
        <v>27</v>
      </c>
      <c r="D37" s="24"/>
      <c r="E37" s="92">
        <v>2604</v>
      </c>
      <c r="F37" s="109"/>
      <c r="G37" s="117">
        <f t="shared" si="1"/>
        <v>9.0799126459402441E-2</v>
      </c>
      <c r="H37" s="118"/>
      <c r="I37" s="117">
        <f t="shared" si="4"/>
        <v>99.137094476770017</v>
      </c>
      <c r="J37" s="118"/>
      <c r="K37" s="139">
        <v>14.681932869999981</v>
      </c>
      <c r="L37" s="109"/>
      <c r="M37" s="117">
        <f t="shared" si="2"/>
        <v>0.91699352414003654</v>
      </c>
      <c r="N37" s="118"/>
      <c r="O37" s="118">
        <f t="shared" si="3"/>
        <v>90.922163124501225</v>
      </c>
      <c r="P37" s="118"/>
      <c r="Q37" s="142">
        <v>5638.2230683563675</v>
      </c>
    </row>
    <row r="38" spans="3:17" ht="15" customHeight="1" x14ac:dyDescent="0.2">
      <c r="C38" s="77" t="s">
        <v>28</v>
      </c>
      <c r="D38" s="24"/>
      <c r="E38" s="92">
        <v>2244</v>
      </c>
      <c r="F38" s="109"/>
      <c r="G38" s="117">
        <f t="shared" si="1"/>
        <v>7.8246251833678601E-2</v>
      </c>
      <c r="H38" s="118"/>
      <c r="I38" s="117">
        <f t="shared" si="4"/>
        <v>99.215340728603692</v>
      </c>
      <c r="J38" s="118"/>
      <c r="K38" s="139">
        <v>12.754088399999977</v>
      </c>
      <c r="L38" s="109"/>
      <c r="M38" s="117">
        <f t="shared" si="2"/>
        <v>0.79658561121792903</v>
      </c>
      <c r="N38" s="118"/>
      <c r="O38" s="118">
        <f t="shared" si="3"/>
        <v>91.71874873571916</v>
      </c>
      <c r="P38" s="118"/>
      <c r="Q38" s="142">
        <v>5683.6401069518615</v>
      </c>
    </row>
    <row r="39" spans="3:17" ht="15" customHeight="1" x14ac:dyDescent="0.2">
      <c r="C39" s="77" t="s">
        <v>29</v>
      </c>
      <c r="D39" s="24"/>
      <c r="E39" s="92">
        <v>1929</v>
      </c>
      <c r="F39" s="109"/>
      <c r="G39" s="117">
        <f t="shared" si="1"/>
        <v>6.726248653617023E-2</v>
      </c>
      <c r="H39" s="118"/>
      <c r="I39" s="117">
        <f t="shared" si="4"/>
        <v>99.282603215139858</v>
      </c>
      <c r="J39" s="118"/>
      <c r="K39" s="139">
        <v>11.138174589999974</v>
      </c>
      <c r="L39" s="109"/>
      <c r="M39" s="117">
        <f t="shared" si="2"/>
        <v>0.69566003742197302</v>
      </c>
      <c r="N39" s="118"/>
      <c r="O39" s="118">
        <f t="shared" si="3"/>
        <v>92.414408773141133</v>
      </c>
      <c r="P39" s="118"/>
      <c r="Q39" s="142">
        <v>5774.0666614826196</v>
      </c>
    </row>
    <row r="40" spans="3:17" ht="15" customHeight="1" x14ac:dyDescent="0.2">
      <c r="C40" s="77" t="s">
        <v>30</v>
      </c>
      <c r="D40" s="24"/>
      <c r="E40" s="92">
        <v>1689</v>
      </c>
      <c r="F40" s="109"/>
      <c r="G40" s="117">
        <f t="shared" si="1"/>
        <v>5.8893903452354346E-2</v>
      </c>
      <c r="H40" s="118"/>
      <c r="I40" s="117">
        <f t="shared" si="4"/>
        <v>99.341497118592216</v>
      </c>
      <c r="J40" s="118"/>
      <c r="K40" s="139">
        <v>9.9298313899999968</v>
      </c>
      <c r="L40" s="109"/>
      <c r="M40" s="117">
        <f t="shared" si="2"/>
        <v>0.62019021344513658</v>
      </c>
      <c r="N40" s="118"/>
      <c r="O40" s="118">
        <f t="shared" si="3"/>
        <v>93.034598986586275</v>
      </c>
      <c r="P40" s="118"/>
      <c r="Q40" s="142">
        <v>5879.1186441681448</v>
      </c>
    </row>
    <row r="41" spans="3:17" ht="15" customHeight="1" x14ac:dyDescent="0.2">
      <c r="C41" s="79" t="s">
        <v>31</v>
      </c>
      <c r="D41" s="27"/>
      <c r="E41" s="93">
        <v>1409</v>
      </c>
      <c r="F41" s="110"/>
      <c r="G41" s="114">
        <f t="shared" si="1"/>
        <v>4.913055652123581E-2</v>
      </c>
      <c r="H41" s="119"/>
      <c r="I41" s="114">
        <f t="shared" si="4"/>
        <v>99.39062767511345</v>
      </c>
      <c r="J41" s="119"/>
      <c r="K41" s="140">
        <v>8.4169685299999948</v>
      </c>
      <c r="L41" s="110"/>
      <c r="M41" s="114">
        <f t="shared" si="2"/>
        <v>0.52570092120987122</v>
      </c>
      <c r="N41" s="119"/>
      <c r="O41" s="119">
        <f t="shared" si="3"/>
        <v>93.56029990779615</v>
      </c>
      <c r="P41" s="119"/>
      <c r="Q41" s="143">
        <v>5973.7179063165331</v>
      </c>
    </row>
    <row r="42" spans="3:17" ht="15" customHeight="1" x14ac:dyDescent="0.2">
      <c r="C42" s="77" t="s">
        <v>32</v>
      </c>
      <c r="D42" s="24"/>
      <c r="E42" s="92">
        <v>1258</v>
      </c>
      <c r="F42" s="109"/>
      <c r="G42" s="117">
        <f t="shared" si="1"/>
        <v>4.3865322997668307E-2</v>
      </c>
      <c r="H42" s="118"/>
      <c r="I42" s="117">
        <f t="shared" si="4"/>
        <v>99.434492998111125</v>
      </c>
      <c r="J42" s="118"/>
      <c r="K42" s="139">
        <v>7.5326452999999995</v>
      </c>
      <c r="L42" s="109"/>
      <c r="M42" s="117">
        <f t="shared" si="2"/>
        <v>0.4704685017228179</v>
      </c>
      <c r="N42" s="118"/>
      <c r="O42" s="118">
        <f t="shared" si="3"/>
        <v>94.03076840951897</v>
      </c>
      <c r="P42" s="118"/>
      <c r="Q42" s="142">
        <v>5987.7943561208267</v>
      </c>
    </row>
    <row r="43" spans="3:17" ht="15" customHeight="1" x14ac:dyDescent="0.2">
      <c r="C43" s="77" t="s">
        <v>33</v>
      </c>
      <c r="D43" s="24"/>
      <c r="E43" s="92">
        <v>2156</v>
      </c>
      <c r="F43" s="109"/>
      <c r="G43" s="117">
        <f t="shared" si="1"/>
        <v>7.5177771369612775E-2</v>
      </c>
      <c r="H43" s="118"/>
      <c r="I43" s="117">
        <f t="shared" si="4"/>
        <v>99.509670769480735</v>
      </c>
      <c r="J43" s="118"/>
      <c r="K43" s="139">
        <v>12.805116489999971</v>
      </c>
      <c r="L43" s="109"/>
      <c r="M43" s="117">
        <f t="shared" si="2"/>
        <v>0.79977268668636692</v>
      </c>
      <c r="N43" s="118"/>
      <c r="O43" s="118">
        <f t="shared" si="3"/>
        <v>94.830541096205337</v>
      </c>
      <c r="P43" s="118"/>
      <c r="Q43" s="142">
        <v>5939.2933627087059</v>
      </c>
    </row>
    <row r="44" spans="3:17" ht="15" customHeight="1" x14ac:dyDescent="0.2">
      <c r="C44" s="77" t="s">
        <v>34</v>
      </c>
      <c r="D44" s="24"/>
      <c r="E44" s="92">
        <v>1661</v>
      </c>
      <c r="F44" s="109"/>
      <c r="G44" s="117">
        <f t="shared" si="1"/>
        <v>5.7917568759242484E-2</v>
      </c>
      <c r="H44" s="118"/>
      <c r="I44" s="117">
        <f t="shared" si="4"/>
        <v>99.567588338239972</v>
      </c>
      <c r="J44" s="118"/>
      <c r="K44" s="139">
        <v>9.9516801999999842</v>
      </c>
      <c r="L44" s="109"/>
      <c r="M44" s="117">
        <f t="shared" si="2"/>
        <v>0.62155483058768546</v>
      </c>
      <c r="N44" s="118"/>
      <c r="O44" s="118">
        <f t="shared" si="3"/>
        <v>95.452095926793021</v>
      </c>
      <c r="P44" s="118"/>
      <c r="Q44" s="142">
        <v>5991.3788079470105</v>
      </c>
    </row>
    <row r="45" spans="3:17" ht="15" customHeight="1" x14ac:dyDescent="0.2">
      <c r="C45" s="77" t="s">
        <v>35</v>
      </c>
      <c r="D45" s="24"/>
      <c r="E45" s="92">
        <v>1426</v>
      </c>
      <c r="F45" s="109"/>
      <c r="G45" s="117">
        <f t="shared" si="1"/>
        <v>4.9723331156339423E-2</v>
      </c>
      <c r="H45" s="118"/>
      <c r="I45" s="117">
        <f t="shared" si="4"/>
        <v>99.617311669396315</v>
      </c>
      <c r="J45" s="118"/>
      <c r="K45" s="139">
        <v>8.3608034800000031</v>
      </c>
      <c r="L45" s="109"/>
      <c r="M45" s="117">
        <f t="shared" si="2"/>
        <v>0.52219300521617862</v>
      </c>
      <c r="N45" s="118"/>
      <c r="O45" s="118">
        <f t="shared" si="3"/>
        <v>95.974288932009202</v>
      </c>
      <c r="P45" s="118"/>
      <c r="Q45" s="142">
        <v>5863.1160448807877</v>
      </c>
    </row>
    <row r="46" spans="3:17" ht="15" customHeight="1" x14ac:dyDescent="0.2">
      <c r="C46" s="79" t="s">
        <v>36</v>
      </c>
      <c r="D46" s="27"/>
      <c r="E46" s="93">
        <v>1198</v>
      </c>
      <c r="F46" s="110"/>
      <c r="G46" s="114">
        <f t="shared" si="1"/>
        <v>4.1773177226714329E-2</v>
      </c>
      <c r="H46" s="119"/>
      <c r="I46" s="114">
        <f t="shared" si="4"/>
        <v>99.659084846623031</v>
      </c>
      <c r="J46" s="119"/>
      <c r="K46" s="140">
        <v>6.7970166800000031</v>
      </c>
      <c r="L46" s="110"/>
      <c r="M46" s="114">
        <f t="shared" si="2"/>
        <v>0.42452314243770428</v>
      </c>
      <c r="N46" s="119"/>
      <c r="O46" s="119">
        <f t="shared" si="3"/>
        <v>96.398812074446909</v>
      </c>
      <c r="P46" s="119"/>
      <c r="Q46" s="143">
        <v>5673.6366277128573</v>
      </c>
    </row>
    <row r="47" spans="3:17" ht="15" customHeight="1" x14ac:dyDescent="0.2">
      <c r="C47" s="77" t="s">
        <v>37</v>
      </c>
      <c r="D47" s="24"/>
      <c r="E47" s="92">
        <v>956</v>
      </c>
      <c r="F47" s="109"/>
      <c r="G47" s="117">
        <f t="shared" si="1"/>
        <v>3.3334855950533301E-2</v>
      </c>
      <c r="H47" s="118"/>
      <c r="I47" s="117">
        <f t="shared" si="4"/>
        <v>99.692419702573559</v>
      </c>
      <c r="J47" s="118"/>
      <c r="K47" s="139">
        <v>5.6561921799999917</v>
      </c>
      <c r="L47" s="109"/>
      <c r="M47" s="117">
        <f t="shared" si="2"/>
        <v>0.3532703524989973</v>
      </c>
      <c r="N47" s="118"/>
      <c r="O47" s="118">
        <f t="shared" si="3"/>
        <v>96.752082426945904</v>
      </c>
      <c r="P47" s="118"/>
      <c r="Q47" s="142">
        <v>5916.5190167363926</v>
      </c>
    </row>
    <row r="48" spans="3:17" ht="15" customHeight="1" x14ac:dyDescent="0.2">
      <c r="C48" s="77" t="s">
        <v>38</v>
      </c>
      <c r="D48" s="24"/>
      <c r="E48" s="92">
        <v>753</v>
      </c>
      <c r="F48" s="109"/>
      <c r="G48" s="117">
        <f t="shared" si="1"/>
        <v>2.6256429425472363E-2</v>
      </c>
      <c r="H48" s="118"/>
      <c r="I48" s="117">
        <f t="shared" si="4"/>
        <v>99.718676131999032</v>
      </c>
      <c r="J48" s="118"/>
      <c r="K48" s="139">
        <v>4.4653399800000031</v>
      </c>
      <c r="L48" s="109"/>
      <c r="M48" s="117">
        <f t="shared" si="2"/>
        <v>0.27889296872555502</v>
      </c>
      <c r="N48" s="118"/>
      <c r="O48" s="118">
        <f t="shared" si="3"/>
        <v>97.030975395671462</v>
      </c>
      <c r="P48" s="118"/>
      <c r="Q48" s="142">
        <v>5930.0663745019965</v>
      </c>
    </row>
    <row r="49" spans="3:17" ht="15" customHeight="1" x14ac:dyDescent="0.2">
      <c r="C49" s="77" t="s">
        <v>39</v>
      </c>
      <c r="D49" s="24"/>
      <c r="E49" s="92">
        <v>2266</v>
      </c>
      <c r="F49" s="109"/>
      <c r="G49" s="117">
        <f t="shared" si="1"/>
        <v>7.9013371949695058E-2</v>
      </c>
      <c r="H49" s="118"/>
      <c r="I49" s="117">
        <f t="shared" si="4"/>
        <v>99.797689503948732</v>
      </c>
      <c r="J49" s="118"/>
      <c r="K49" s="139">
        <v>13.43351661999999</v>
      </c>
      <c r="L49" s="109"/>
      <c r="M49" s="117">
        <f t="shared" si="2"/>
        <v>0.83902084664466658</v>
      </c>
      <c r="N49" s="118"/>
      <c r="O49" s="118">
        <f t="shared" si="3"/>
        <v>97.869996242316134</v>
      </c>
      <c r="P49" s="118"/>
      <c r="Q49" s="142">
        <v>5928.2950661959358</v>
      </c>
    </row>
    <row r="50" spans="3:17" ht="15" customHeight="1" x14ac:dyDescent="0.2">
      <c r="C50" s="77" t="s">
        <v>40</v>
      </c>
      <c r="D50" s="24"/>
      <c r="E50" s="92">
        <v>1420</v>
      </c>
      <c r="F50" s="109"/>
      <c r="G50" s="117">
        <f t="shared" si="1"/>
        <v>4.9514116579244025E-2</v>
      </c>
      <c r="H50" s="118"/>
      <c r="I50" s="117">
        <f t="shared" si="4"/>
        <v>99.847203620527978</v>
      </c>
      <c r="J50" s="118"/>
      <c r="K50" s="139">
        <v>8.2051466600000005</v>
      </c>
      <c r="L50" s="109"/>
      <c r="M50" s="117">
        <f t="shared" si="2"/>
        <v>0.51247110434712539</v>
      </c>
      <c r="N50" s="118"/>
      <c r="O50" s="118">
        <f t="shared" si="3"/>
        <v>98.382467346663262</v>
      </c>
      <c r="P50" s="118"/>
      <c r="Q50" s="142">
        <v>5778.2722957746482</v>
      </c>
    </row>
    <row r="51" spans="3:17" ht="15" customHeight="1" x14ac:dyDescent="0.2">
      <c r="C51" s="79" t="s">
        <v>41</v>
      </c>
      <c r="D51" s="27"/>
      <c r="E51" s="93">
        <v>850</v>
      </c>
      <c r="F51" s="110"/>
      <c r="G51" s="114">
        <f t="shared" si="1"/>
        <v>2.9638731755181287E-2</v>
      </c>
      <c r="H51" s="119"/>
      <c r="I51" s="114">
        <f t="shared" si="4"/>
        <v>99.876842352283163</v>
      </c>
      <c r="J51" s="119"/>
      <c r="K51" s="140">
        <v>5.1348197400000064</v>
      </c>
      <c r="L51" s="110"/>
      <c r="M51" s="114">
        <f t="shared" si="2"/>
        <v>0.32070685044662234</v>
      </c>
      <c r="N51" s="119"/>
      <c r="O51" s="119">
        <f t="shared" si="3"/>
        <v>98.703174197109888</v>
      </c>
      <c r="P51" s="119"/>
      <c r="Q51" s="143">
        <v>6040.964400000008</v>
      </c>
    </row>
    <row r="52" spans="3:17" ht="15" customHeight="1" x14ac:dyDescent="0.2">
      <c r="C52" s="77" t="s">
        <v>42</v>
      </c>
      <c r="D52" s="24"/>
      <c r="E52" s="92">
        <v>552</v>
      </c>
      <c r="F52" s="109"/>
      <c r="G52" s="117">
        <f t="shared" si="1"/>
        <v>1.9247741092776553E-2</v>
      </c>
      <c r="H52" s="118"/>
      <c r="I52" s="117">
        <f t="shared" si="4"/>
        <v>99.896090093375946</v>
      </c>
      <c r="J52" s="118"/>
      <c r="K52" s="139">
        <v>3.1269229900000015</v>
      </c>
      <c r="L52" s="109"/>
      <c r="M52" s="117">
        <f t="shared" si="2"/>
        <v>0.19529909022902414</v>
      </c>
      <c r="N52" s="118"/>
      <c r="O52" s="118">
        <f t="shared" si="3"/>
        <v>98.898473287338916</v>
      </c>
      <c r="P52" s="118"/>
      <c r="Q52" s="142">
        <v>5664.7155615942056</v>
      </c>
    </row>
    <row r="53" spans="3:17" ht="15" customHeight="1" x14ac:dyDescent="0.2">
      <c r="C53" s="83" t="s">
        <v>43</v>
      </c>
      <c r="D53" s="33"/>
      <c r="E53" s="92">
        <v>432</v>
      </c>
      <c r="F53" s="109"/>
      <c r="G53" s="117">
        <f t="shared" si="1"/>
        <v>1.5063449550868607E-2</v>
      </c>
      <c r="H53" s="118"/>
      <c r="I53" s="117">
        <f t="shared" si="4"/>
        <v>99.911153542926812</v>
      </c>
      <c r="J53" s="118"/>
      <c r="K53" s="139">
        <v>2.5014409600000014</v>
      </c>
      <c r="L53" s="109"/>
      <c r="M53" s="117">
        <f t="shared" si="2"/>
        <v>0.15623318684596604</v>
      </c>
      <c r="N53" s="118"/>
      <c r="O53" s="118">
        <f t="shared" si="3"/>
        <v>99.054706474184883</v>
      </c>
      <c r="P53" s="118"/>
      <c r="Q53" s="142">
        <v>5790.3725925925955</v>
      </c>
    </row>
    <row r="54" spans="3:17" ht="15" customHeight="1" x14ac:dyDescent="0.2">
      <c r="C54" s="85" t="s">
        <v>44</v>
      </c>
      <c r="D54" s="35"/>
      <c r="E54" s="92">
        <v>303</v>
      </c>
      <c r="F54" s="109"/>
      <c r="G54" s="117">
        <f t="shared" si="1"/>
        <v>1.0565336143317564E-2</v>
      </c>
      <c r="H54" s="118"/>
      <c r="I54" s="117">
        <f t="shared" si="4"/>
        <v>99.921718879070127</v>
      </c>
      <c r="J54" s="118"/>
      <c r="K54" s="139">
        <v>1.9811255900000007</v>
      </c>
      <c r="L54" s="109"/>
      <c r="M54" s="117">
        <f t="shared" si="2"/>
        <v>0.12373570650565931</v>
      </c>
      <c r="N54" s="118"/>
      <c r="O54" s="118">
        <f t="shared" si="3"/>
        <v>99.178442180690539</v>
      </c>
      <c r="P54" s="118"/>
      <c r="Q54" s="142">
        <v>6538.3682838283848</v>
      </c>
    </row>
    <row r="55" spans="3:17" ht="15" customHeight="1" x14ac:dyDescent="0.2">
      <c r="C55" s="85" t="s">
        <v>45</v>
      </c>
      <c r="D55" s="35"/>
      <c r="E55" s="92">
        <v>911</v>
      </c>
      <c r="F55" s="109"/>
      <c r="G55" s="117">
        <f t="shared" si="1"/>
        <v>3.1765746622317827E-2</v>
      </c>
      <c r="H55" s="118"/>
      <c r="I55" s="117">
        <f t="shared" si="4"/>
        <v>99.95348462569244</v>
      </c>
      <c r="J55" s="118"/>
      <c r="K55" s="139">
        <v>5.1564429299999999</v>
      </c>
      <c r="L55" s="109"/>
      <c r="M55" s="117">
        <f t="shared" si="2"/>
        <v>0.32205737597870393</v>
      </c>
      <c r="N55" s="118"/>
      <c r="O55" s="118">
        <f t="shared" si="3"/>
        <v>99.50049955666924</v>
      </c>
      <c r="P55" s="118"/>
      <c r="Q55" s="142">
        <v>5660.2008013172335</v>
      </c>
    </row>
    <row r="56" spans="3:17" ht="15" customHeight="1" x14ac:dyDescent="0.2">
      <c r="C56" s="87" t="s">
        <v>46</v>
      </c>
      <c r="D56" s="37"/>
      <c r="E56" s="93">
        <v>425</v>
      </c>
      <c r="F56" s="110"/>
      <c r="G56" s="114">
        <f t="shared" si="1"/>
        <v>1.4819365877590644E-2</v>
      </c>
      <c r="H56" s="119"/>
      <c r="I56" s="114">
        <f t="shared" si="4"/>
        <v>99.968303991570025</v>
      </c>
      <c r="J56" s="119"/>
      <c r="K56" s="140">
        <v>2.5522303899999974</v>
      </c>
      <c r="L56" s="110"/>
      <c r="M56" s="114">
        <f t="shared" si="2"/>
        <v>0.15940535626106569</v>
      </c>
      <c r="N56" s="119"/>
      <c r="O56" s="119">
        <f t="shared" si="3"/>
        <v>99.659904912930301</v>
      </c>
      <c r="P56" s="119"/>
      <c r="Q56" s="143">
        <v>6005.2479764705822</v>
      </c>
    </row>
    <row r="57" spans="3:17" ht="15" customHeight="1" x14ac:dyDescent="0.2">
      <c r="C57" s="85" t="s">
        <v>47</v>
      </c>
      <c r="D57" s="35"/>
      <c r="E57" s="92">
        <v>232</v>
      </c>
      <c r="F57" s="109"/>
      <c r="G57" s="117">
        <f t="shared" si="1"/>
        <v>8.0896303143553634E-3</v>
      </c>
      <c r="H57" s="118"/>
      <c r="I57" s="117">
        <f t="shared" si="4"/>
        <v>99.976393621884384</v>
      </c>
      <c r="J57" s="118"/>
      <c r="K57" s="139">
        <v>1.4867891700000004</v>
      </c>
      <c r="L57" s="109"/>
      <c r="M57" s="117">
        <f t="shared" si="2"/>
        <v>9.2860800599174925E-2</v>
      </c>
      <c r="N57" s="118"/>
      <c r="O57" s="118">
        <f t="shared" si="3"/>
        <v>99.75276571352947</v>
      </c>
      <c r="P57" s="118"/>
      <c r="Q57" s="142">
        <v>6408.5740086206915</v>
      </c>
    </row>
    <row r="58" spans="3:17" ht="15" customHeight="1" x14ac:dyDescent="0.2">
      <c r="C58" s="85" t="s">
        <v>48</v>
      </c>
      <c r="D58" s="35"/>
      <c r="E58" s="92">
        <v>677</v>
      </c>
      <c r="F58" s="109"/>
      <c r="G58" s="117">
        <f t="shared" si="1"/>
        <v>2.3606378115597331E-2</v>
      </c>
      <c r="H58" s="118"/>
      <c r="I58" s="117">
        <f t="shared" si="4"/>
        <v>99.999999999999986</v>
      </c>
      <c r="J58" s="118"/>
      <c r="K58" s="139">
        <v>3.9584545600000012</v>
      </c>
      <c r="L58" s="109"/>
      <c r="M58" s="117">
        <f t="shared" si="2"/>
        <v>0.24723428647052542</v>
      </c>
      <c r="N58" s="118"/>
      <c r="O58" s="118">
        <f t="shared" si="3"/>
        <v>100</v>
      </c>
      <c r="P58" s="118"/>
      <c r="Q58" s="142">
        <v>5847.0525258493371</v>
      </c>
    </row>
    <row r="59" spans="3:17" ht="15.95" customHeight="1" x14ac:dyDescent="0.2">
      <c r="C59" s="105" t="s">
        <v>55</v>
      </c>
      <c r="D59" s="105"/>
      <c r="E59" s="106">
        <v>2867869</v>
      </c>
      <c r="F59" s="116"/>
      <c r="G59" s="129">
        <f t="shared" si="1"/>
        <v>100</v>
      </c>
      <c r="H59" s="120"/>
      <c r="I59" s="120"/>
      <c r="J59" s="120"/>
      <c r="K59" s="141">
        <v>1601.0944988699684</v>
      </c>
      <c r="L59" s="120"/>
      <c r="M59" s="129">
        <f t="shared" si="2"/>
        <v>100</v>
      </c>
      <c r="N59" s="120"/>
      <c r="O59" s="120"/>
      <c r="P59" s="120"/>
      <c r="Q59" s="144">
        <v>558.28718078474594</v>
      </c>
    </row>
    <row r="60" spans="3:17" ht="3.95" customHeight="1" x14ac:dyDescent="0.2"/>
    <row r="61" spans="3:17" ht="15" customHeight="1" x14ac:dyDescent="0.2"/>
  </sheetData>
  <mergeCells count="10">
    <mergeCell ref="C2:Q2"/>
    <mergeCell ref="C4:Q4"/>
    <mergeCell ref="E9:E10"/>
    <mergeCell ref="G9:G10"/>
    <mergeCell ref="M9:M10"/>
    <mergeCell ref="E7:I7"/>
    <mergeCell ref="K7:O7"/>
    <mergeCell ref="Q7:Q10"/>
    <mergeCell ref="C5:Q5"/>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96</v>
      </c>
      <c r="D4" s="202"/>
      <c r="E4" s="196"/>
      <c r="F4" s="196"/>
      <c r="G4" s="196"/>
      <c r="H4" s="196"/>
      <c r="I4" s="196"/>
      <c r="J4" s="196"/>
      <c r="K4" s="196"/>
      <c r="L4" s="196"/>
      <c r="M4" s="196"/>
      <c r="N4" s="196"/>
      <c r="O4" s="196"/>
      <c r="P4" s="196"/>
      <c r="Q4" s="196"/>
      <c r="R4" s="7"/>
    </row>
    <row r="5" spans="1:18" ht="18" customHeight="1" x14ac:dyDescent="0.3">
      <c r="A5" s="6"/>
      <c r="C5" s="196" t="s">
        <v>132</v>
      </c>
      <c r="D5" s="196"/>
      <c r="E5" s="196"/>
      <c r="F5" s="196"/>
      <c r="G5" s="196"/>
      <c r="H5" s="196"/>
      <c r="I5" s="196"/>
      <c r="J5" s="196"/>
      <c r="K5" s="196"/>
      <c r="L5" s="196"/>
      <c r="M5" s="196"/>
      <c r="N5" s="196"/>
      <c r="O5" s="196"/>
      <c r="P5" s="196"/>
      <c r="Q5" s="196"/>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44"/>
      <c r="R11" s="6"/>
    </row>
    <row r="12" spans="1:18" ht="15" customHeight="1" x14ac:dyDescent="0.2">
      <c r="A12" s="2"/>
      <c r="C12" s="77" t="s">
        <v>2</v>
      </c>
      <c r="D12" s="24"/>
      <c r="E12" s="92">
        <v>544</v>
      </c>
      <c r="F12" s="109"/>
      <c r="G12" s="117">
        <f>E12/$E$59*100</f>
        <v>3.8829659778660949E-3</v>
      </c>
      <c r="H12" s="118"/>
      <c r="I12" s="117">
        <f>G12</f>
        <v>3.8829659778660949E-3</v>
      </c>
      <c r="J12" s="118"/>
      <c r="K12" s="139">
        <v>0.6526741399999999</v>
      </c>
      <c r="L12" s="109"/>
      <c r="M12" s="117">
        <f>K12/$K$59*100</f>
        <v>1.4490788176004059E-3</v>
      </c>
      <c r="N12" s="118"/>
      <c r="O12" s="117">
        <f t="shared" ref="O12" si="0">M12</f>
        <v>1.4490788176004059E-3</v>
      </c>
      <c r="P12" s="118"/>
      <c r="Q12" s="142">
        <v>1199.7686397058822</v>
      </c>
    </row>
    <row r="13" spans="1:18" ht="15" customHeight="1" x14ac:dyDescent="0.2">
      <c r="A13" s="2"/>
      <c r="C13" s="77" t="s">
        <v>3</v>
      </c>
      <c r="D13" s="24"/>
      <c r="E13" s="92">
        <v>1462</v>
      </c>
      <c r="F13" s="109"/>
      <c r="G13" s="117">
        <f t="shared" ref="G13:G59" si="1">E13/$E$59*100</f>
        <v>1.0435471065515128E-2</v>
      </c>
      <c r="H13" s="118"/>
      <c r="I13" s="117">
        <f>I12+G13</f>
        <v>1.4318437043381222E-2</v>
      </c>
      <c r="J13" s="118"/>
      <c r="K13" s="139">
        <v>0.10904518999999988</v>
      </c>
      <c r="L13" s="109"/>
      <c r="M13" s="117">
        <f t="shared" ref="M13:M59" si="2">K13/$K$59*100</f>
        <v>2.4210408426816394E-4</v>
      </c>
      <c r="N13" s="118"/>
      <c r="O13" s="118">
        <f t="shared" ref="O13:O58" si="3">O12+M13</f>
        <v>1.6911829018685699E-3</v>
      </c>
      <c r="P13" s="118"/>
      <c r="Q13" s="142">
        <v>74.586313269493758</v>
      </c>
    </row>
    <row r="14" spans="1:18" ht="15" customHeight="1" x14ac:dyDescent="0.2">
      <c r="A14" s="2"/>
      <c r="C14" s="77" t="s">
        <v>4</v>
      </c>
      <c r="D14" s="24"/>
      <c r="E14" s="92">
        <v>1130</v>
      </c>
      <c r="F14" s="109"/>
      <c r="G14" s="117">
        <f t="shared" si="1"/>
        <v>8.0657197701997918E-3</v>
      </c>
      <c r="H14" s="118"/>
      <c r="I14" s="117">
        <f t="shared" ref="I14:I58" si="4">I13+G14</f>
        <v>2.2384156813581014E-2</v>
      </c>
      <c r="J14" s="118"/>
      <c r="K14" s="139">
        <v>0.20371977000000008</v>
      </c>
      <c r="L14" s="109"/>
      <c r="M14" s="117">
        <f t="shared" si="2"/>
        <v>4.5230228277992873E-4</v>
      </c>
      <c r="N14" s="118"/>
      <c r="O14" s="118">
        <f t="shared" si="3"/>
        <v>2.1434851846484984E-3</v>
      </c>
      <c r="P14" s="118"/>
      <c r="Q14" s="142">
        <v>180.28298230088501</v>
      </c>
    </row>
    <row r="15" spans="1:18" ht="15" customHeight="1" x14ac:dyDescent="0.2">
      <c r="A15" s="2"/>
      <c r="C15" s="77" t="s">
        <v>5</v>
      </c>
      <c r="D15" s="24"/>
      <c r="E15" s="92">
        <v>878</v>
      </c>
      <c r="F15" s="109"/>
      <c r="G15" s="117">
        <f t="shared" si="1"/>
        <v>6.2669928833941745E-3</v>
      </c>
      <c r="H15" s="118"/>
      <c r="I15" s="117">
        <f t="shared" si="4"/>
        <v>2.8651149696975187E-2</v>
      </c>
      <c r="J15" s="118"/>
      <c r="K15" s="139">
        <v>0.22277859999999999</v>
      </c>
      <c r="L15" s="109"/>
      <c r="M15" s="117">
        <f t="shared" si="2"/>
        <v>4.9461703856487063E-4</v>
      </c>
      <c r="N15" s="118"/>
      <c r="O15" s="118">
        <f t="shared" si="3"/>
        <v>2.638102223213369E-3</v>
      </c>
      <c r="P15" s="118"/>
      <c r="Q15" s="142">
        <v>253.73416856492028</v>
      </c>
    </row>
    <row r="16" spans="1:18" ht="15" customHeight="1" x14ac:dyDescent="0.2">
      <c r="A16" s="2"/>
      <c r="C16" s="79" t="s">
        <v>6</v>
      </c>
      <c r="D16" s="27"/>
      <c r="E16" s="93">
        <v>80058</v>
      </c>
      <c r="F16" s="110"/>
      <c r="G16" s="114">
        <f t="shared" si="1"/>
        <v>0.57143840120588929</v>
      </c>
      <c r="H16" s="119"/>
      <c r="I16" s="114">
        <f t="shared" si="4"/>
        <v>0.60008955090286453</v>
      </c>
      <c r="J16" s="119"/>
      <c r="K16" s="140">
        <v>1.8707207599999975</v>
      </c>
      <c r="L16" s="110"/>
      <c r="M16" s="114">
        <f t="shared" si="2"/>
        <v>4.1534077433515743E-3</v>
      </c>
      <c r="N16" s="119"/>
      <c r="O16" s="119">
        <f t="shared" si="3"/>
        <v>6.7915099665649438E-3</v>
      </c>
      <c r="P16" s="119"/>
      <c r="Q16" s="143">
        <v>23.367068375427785</v>
      </c>
    </row>
    <row r="17" spans="3:17" ht="15" customHeight="1" x14ac:dyDescent="0.2">
      <c r="C17" s="77" t="s">
        <v>7</v>
      </c>
      <c r="D17" s="24"/>
      <c r="E17" s="92">
        <v>272853</v>
      </c>
      <c r="F17" s="109"/>
      <c r="G17" s="117">
        <f t="shared" si="1"/>
        <v>1.9475715366887822</v>
      </c>
      <c r="H17" s="118"/>
      <c r="I17" s="117">
        <f t="shared" si="4"/>
        <v>2.5476610875916466</v>
      </c>
      <c r="J17" s="118"/>
      <c r="K17" s="139">
        <v>25.982767260000507</v>
      </c>
      <c r="L17" s="109"/>
      <c r="M17" s="117">
        <f t="shared" si="2"/>
        <v>5.7687405324666423E-2</v>
      </c>
      <c r="N17" s="118"/>
      <c r="O17" s="118">
        <f t="shared" si="3"/>
        <v>6.447891529123137E-2</v>
      </c>
      <c r="P17" s="118"/>
      <c r="Q17" s="142">
        <v>95.226247319987351</v>
      </c>
    </row>
    <row r="18" spans="3:17" ht="15" customHeight="1" x14ac:dyDescent="0.2">
      <c r="C18" s="77" t="s">
        <v>8</v>
      </c>
      <c r="D18" s="24"/>
      <c r="E18" s="92">
        <v>350810</v>
      </c>
      <c r="F18" s="109"/>
      <c r="G18" s="117">
        <f t="shared" si="1"/>
        <v>2.504013409366185</v>
      </c>
      <c r="H18" s="118"/>
      <c r="I18" s="117">
        <f t="shared" si="4"/>
        <v>5.0516744969578316</v>
      </c>
      <c r="J18" s="118"/>
      <c r="K18" s="139">
        <v>63.271092739999716</v>
      </c>
      <c r="L18" s="109"/>
      <c r="M18" s="117">
        <f t="shared" si="2"/>
        <v>0.14047561353658722</v>
      </c>
      <c r="N18" s="118"/>
      <c r="O18" s="118">
        <f t="shared" si="3"/>
        <v>0.20495452882781859</v>
      </c>
      <c r="P18" s="118"/>
      <c r="Q18" s="142">
        <v>180.35715270374197</v>
      </c>
    </row>
    <row r="19" spans="3:17" ht="15" customHeight="1" x14ac:dyDescent="0.2">
      <c r="C19" s="77" t="s">
        <v>9</v>
      </c>
      <c r="D19" s="24"/>
      <c r="E19" s="92">
        <v>396915</v>
      </c>
      <c r="F19" s="109"/>
      <c r="G19" s="117">
        <f t="shared" si="1"/>
        <v>2.833101913795443</v>
      </c>
      <c r="H19" s="118"/>
      <c r="I19" s="117">
        <f t="shared" si="4"/>
        <v>7.8847764107532745</v>
      </c>
      <c r="J19" s="118"/>
      <c r="K19" s="139">
        <v>110.35701377999918</v>
      </c>
      <c r="L19" s="109"/>
      <c r="M19" s="117">
        <f t="shared" si="2"/>
        <v>0.245016618924465</v>
      </c>
      <c r="N19" s="118"/>
      <c r="O19" s="118">
        <f t="shared" si="3"/>
        <v>0.44997114775228358</v>
      </c>
      <c r="P19" s="118"/>
      <c r="Q19" s="142">
        <v>278.03689399493391</v>
      </c>
    </row>
    <row r="20" spans="3:17" ht="15" customHeight="1" x14ac:dyDescent="0.2">
      <c r="C20" s="77" t="s">
        <v>10</v>
      </c>
      <c r="D20" s="24"/>
      <c r="E20" s="92">
        <v>408917</v>
      </c>
      <c r="F20" s="109"/>
      <c r="G20" s="117">
        <f t="shared" si="1"/>
        <v>2.9187698506821134</v>
      </c>
      <c r="H20" s="118"/>
      <c r="I20" s="117">
        <f t="shared" si="4"/>
        <v>10.803546261435388</v>
      </c>
      <c r="J20" s="118"/>
      <c r="K20" s="139">
        <v>158.84855271999959</v>
      </c>
      <c r="L20" s="109"/>
      <c r="M20" s="117">
        <f t="shared" si="2"/>
        <v>0.35267840235409476</v>
      </c>
      <c r="N20" s="118"/>
      <c r="O20" s="118">
        <f t="shared" si="3"/>
        <v>0.8026495501063784</v>
      </c>
      <c r="P20" s="118"/>
      <c r="Q20" s="142">
        <v>388.46160154750129</v>
      </c>
    </row>
    <row r="21" spans="3:17" ht="15" customHeight="1" x14ac:dyDescent="0.2">
      <c r="C21" s="79" t="s">
        <v>11</v>
      </c>
      <c r="D21" s="27"/>
      <c r="E21" s="93">
        <v>430388</v>
      </c>
      <c r="F21" s="110"/>
      <c r="G21" s="114">
        <f t="shared" si="1"/>
        <v>3.072025664121016</v>
      </c>
      <c r="H21" s="119"/>
      <c r="I21" s="114">
        <f t="shared" si="4"/>
        <v>13.875571925556404</v>
      </c>
      <c r="J21" s="119"/>
      <c r="K21" s="140">
        <v>219.93171619999475</v>
      </c>
      <c r="L21" s="110"/>
      <c r="M21" s="114">
        <f t="shared" si="2"/>
        <v>0.48829633615316281</v>
      </c>
      <c r="N21" s="119"/>
      <c r="O21" s="119">
        <f t="shared" si="3"/>
        <v>1.2909458862595411</v>
      </c>
      <c r="P21" s="119"/>
      <c r="Q21" s="143">
        <v>511.00801184046662</v>
      </c>
    </row>
    <row r="22" spans="3:17" ht="15" customHeight="1" x14ac:dyDescent="0.2">
      <c r="C22" s="77" t="s">
        <v>12</v>
      </c>
      <c r="D22" s="24"/>
      <c r="E22" s="92">
        <v>453219</v>
      </c>
      <c r="F22" s="109"/>
      <c r="G22" s="117">
        <f t="shared" si="1"/>
        <v>3.234988892504584</v>
      </c>
      <c r="H22" s="118"/>
      <c r="I22" s="117">
        <f t="shared" si="4"/>
        <v>17.110560818060989</v>
      </c>
      <c r="J22" s="118"/>
      <c r="K22" s="139">
        <v>295.37944233999832</v>
      </c>
      <c r="L22" s="109"/>
      <c r="M22" s="117">
        <f t="shared" si="2"/>
        <v>0.65580672929604977</v>
      </c>
      <c r="N22" s="118"/>
      <c r="O22" s="118">
        <f t="shared" si="3"/>
        <v>1.946752615555591</v>
      </c>
      <c r="P22" s="118"/>
      <c r="Q22" s="142">
        <v>651.736671101605</v>
      </c>
    </row>
    <row r="23" spans="3:17" ht="15" customHeight="1" x14ac:dyDescent="0.2">
      <c r="C23" s="77" t="s">
        <v>13</v>
      </c>
      <c r="D23" s="24"/>
      <c r="E23" s="92">
        <v>797777</v>
      </c>
      <c r="F23" s="109"/>
      <c r="G23" s="117">
        <f t="shared" si="1"/>
        <v>5.6943767443457336</v>
      </c>
      <c r="H23" s="118"/>
      <c r="I23" s="117">
        <f t="shared" si="4"/>
        <v>22.804937562406721</v>
      </c>
      <c r="J23" s="118"/>
      <c r="K23" s="139">
        <v>650.89728126001887</v>
      </c>
      <c r="L23" s="109"/>
      <c r="M23" s="117">
        <f t="shared" si="2"/>
        <v>1.4451338039953399</v>
      </c>
      <c r="N23" s="118"/>
      <c r="O23" s="118">
        <f t="shared" si="3"/>
        <v>3.3918864195509308</v>
      </c>
      <c r="P23" s="118"/>
      <c r="Q23" s="142">
        <v>815.88875244588257</v>
      </c>
    </row>
    <row r="24" spans="3:17" ht="15" customHeight="1" x14ac:dyDescent="0.2">
      <c r="C24" s="77" t="s">
        <v>14</v>
      </c>
      <c r="D24" s="24"/>
      <c r="E24" s="92">
        <v>798821</v>
      </c>
      <c r="F24" s="109"/>
      <c r="G24" s="117">
        <f t="shared" si="1"/>
        <v>5.7018286128767857</v>
      </c>
      <c r="H24" s="118"/>
      <c r="I24" s="117">
        <f t="shared" si="4"/>
        <v>28.506766175283506</v>
      </c>
      <c r="J24" s="118"/>
      <c r="K24" s="139">
        <v>775.98482951999722</v>
      </c>
      <c r="L24" s="109"/>
      <c r="M24" s="117">
        <f t="shared" si="2"/>
        <v>1.7228554194543242</v>
      </c>
      <c r="N24" s="118"/>
      <c r="O24" s="118">
        <f t="shared" si="3"/>
        <v>5.114741839005255</v>
      </c>
      <c r="P24" s="118"/>
      <c r="Q24" s="142">
        <v>971.41265630222199</v>
      </c>
    </row>
    <row r="25" spans="3:17" ht="15" customHeight="1" x14ac:dyDescent="0.2">
      <c r="C25" s="77" t="s">
        <v>15</v>
      </c>
      <c r="D25" s="24"/>
      <c r="E25" s="92">
        <v>808835</v>
      </c>
      <c r="F25" s="109"/>
      <c r="G25" s="117">
        <f t="shared" si="1"/>
        <v>5.7733065932119905</v>
      </c>
      <c r="H25" s="118"/>
      <c r="I25" s="117">
        <f t="shared" si="4"/>
        <v>34.280072768495494</v>
      </c>
      <c r="J25" s="118"/>
      <c r="K25" s="139">
        <v>921.73568942992358</v>
      </c>
      <c r="L25" s="109"/>
      <c r="M25" s="117">
        <f t="shared" si="2"/>
        <v>2.0464540896000702</v>
      </c>
      <c r="N25" s="118"/>
      <c r="O25" s="118">
        <f t="shared" si="3"/>
        <v>7.1611959286053253</v>
      </c>
      <c r="P25" s="118"/>
      <c r="Q25" s="142">
        <v>1139.58432737199</v>
      </c>
    </row>
    <row r="26" spans="3:17" ht="15" customHeight="1" x14ac:dyDescent="0.2">
      <c r="C26" s="79" t="s">
        <v>16</v>
      </c>
      <c r="D26" s="27"/>
      <c r="E26" s="93">
        <v>802532</v>
      </c>
      <c r="F26" s="110"/>
      <c r="G26" s="114">
        <f t="shared" si="1"/>
        <v>5.7283170076265311</v>
      </c>
      <c r="H26" s="119"/>
      <c r="I26" s="114">
        <f t="shared" si="4"/>
        <v>40.008389776122023</v>
      </c>
      <c r="J26" s="119"/>
      <c r="K26" s="140">
        <v>1055.6184467899698</v>
      </c>
      <c r="L26" s="110"/>
      <c r="M26" s="114">
        <f t="shared" si="2"/>
        <v>2.3437029858599674</v>
      </c>
      <c r="N26" s="119"/>
      <c r="O26" s="119">
        <f t="shared" si="3"/>
        <v>9.5048989144652936</v>
      </c>
      <c r="P26" s="119"/>
      <c r="Q26" s="143">
        <v>1315.3599442638672</v>
      </c>
    </row>
    <row r="27" spans="3:17" ht="15" customHeight="1" x14ac:dyDescent="0.2">
      <c r="C27" s="77" t="s">
        <v>17</v>
      </c>
      <c r="D27" s="24"/>
      <c r="E27" s="92">
        <v>763549</v>
      </c>
      <c r="F27" s="109"/>
      <c r="G27" s="117">
        <f t="shared" si="1"/>
        <v>5.4500639511648501</v>
      </c>
      <c r="H27" s="118"/>
      <c r="I27" s="117">
        <f t="shared" si="4"/>
        <v>45.458453727286873</v>
      </c>
      <c r="J27" s="118"/>
      <c r="K27" s="139">
        <v>1151.6325844399726</v>
      </c>
      <c r="L27" s="109"/>
      <c r="M27" s="117">
        <f t="shared" si="2"/>
        <v>2.5568752942630382</v>
      </c>
      <c r="N27" s="118"/>
      <c r="O27" s="118">
        <f t="shared" si="3"/>
        <v>12.061774208728332</v>
      </c>
      <c r="P27" s="118"/>
      <c r="Q27" s="142">
        <v>1508.2628415988661</v>
      </c>
    </row>
    <row r="28" spans="3:17" ht="15" customHeight="1" x14ac:dyDescent="0.2">
      <c r="C28" s="77" t="s">
        <v>18</v>
      </c>
      <c r="D28" s="24"/>
      <c r="E28" s="92">
        <v>657867</v>
      </c>
      <c r="F28" s="109"/>
      <c r="G28" s="117">
        <f t="shared" si="1"/>
        <v>4.6957264319132985</v>
      </c>
      <c r="H28" s="118"/>
      <c r="I28" s="117">
        <f t="shared" si="4"/>
        <v>50.154180159200173</v>
      </c>
      <c r="J28" s="118"/>
      <c r="K28" s="139">
        <v>1122.0079691099832</v>
      </c>
      <c r="L28" s="109"/>
      <c r="M28" s="117">
        <f t="shared" si="2"/>
        <v>2.4911021926134951</v>
      </c>
      <c r="N28" s="118"/>
      <c r="O28" s="118">
        <f t="shared" si="3"/>
        <v>14.552876401341827</v>
      </c>
      <c r="P28" s="118"/>
      <c r="Q28" s="142">
        <v>1705.5240179397708</v>
      </c>
    </row>
    <row r="29" spans="3:17" ht="15" customHeight="1" x14ac:dyDescent="0.2">
      <c r="C29" s="77" t="s">
        <v>19</v>
      </c>
      <c r="D29" s="24"/>
      <c r="E29" s="92">
        <v>578567</v>
      </c>
      <c r="F29" s="109"/>
      <c r="G29" s="117">
        <f t="shared" si="1"/>
        <v>4.1296984869780378</v>
      </c>
      <c r="H29" s="118"/>
      <c r="I29" s="117">
        <f t="shared" si="4"/>
        <v>54.283878646178209</v>
      </c>
      <c r="J29" s="118"/>
      <c r="K29" s="139">
        <v>1107.9921164099944</v>
      </c>
      <c r="L29" s="109"/>
      <c r="M29" s="117">
        <f t="shared" si="2"/>
        <v>2.4599839453696855</v>
      </c>
      <c r="N29" s="118"/>
      <c r="O29" s="118">
        <f t="shared" si="3"/>
        <v>17.012860346711513</v>
      </c>
      <c r="P29" s="118"/>
      <c r="Q29" s="142">
        <v>1915.062760942111</v>
      </c>
    </row>
    <row r="30" spans="3:17" ht="15" customHeight="1" x14ac:dyDescent="0.2">
      <c r="C30" s="77" t="s">
        <v>20</v>
      </c>
      <c r="D30" s="24"/>
      <c r="E30" s="92">
        <v>531979</v>
      </c>
      <c r="F30" s="109"/>
      <c r="G30" s="117">
        <f t="shared" si="1"/>
        <v>3.7971624226824026</v>
      </c>
      <c r="H30" s="118"/>
      <c r="I30" s="117">
        <f t="shared" si="4"/>
        <v>58.081041068860614</v>
      </c>
      <c r="J30" s="118"/>
      <c r="K30" s="139">
        <v>1133.5912520299946</v>
      </c>
      <c r="L30" s="109"/>
      <c r="M30" s="117">
        <f t="shared" si="2"/>
        <v>2.5168196048548643</v>
      </c>
      <c r="N30" s="118"/>
      <c r="O30" s="118">
        <f t="shared" si="3"/>
        <v>19.529679951566376</v>
      </c>
      <c r="P30" s="118"/>
      <c r="Q30" s="142">
        <v>2130.8947383825202</v>
      </c>
    </row>
    <row r="31" spans="3:17" ht="15" customHeight="1" x14ac:dyDescent="0.2">
      <c r="C31" s="79" t="s">
        <v>21</v>
      </c>
      <c r="D31" s="27"/>
      <c r="E31" s="93">
        <v>486632</v>
      </c>
      <c r="F31" s="110"/>
      <c r="G31" s="114">
        <f t="shared" si="1"/>
        <v>3.4734843745237747</v>
      </c>
      <c r="H31" s="119"/>
      <c r="I31" s="114">
        <f t="shared" si="4"/>
        <v>61.554525443384392</v>
      </c>
      <c r="J31" s="119"/>
      <c r="K31" s="140">
        <v>1142.6529652700222</v>
      </c>
      <c r="L31" s="110"/>
      <c r="M31" s="114">
        <f t="shared" si="2"/>
        <v>2.5369385829214584</v>
      </c>
      <c r="N31" s="119"/>
      <c r="O31" s="119">
        <f t="shared" si="3"/>
        <v>22.066618534487834</v>
      </c>
      <c r="P31" s="119"/>
      <c r="Q31" s="143">
        <v>2348.0843127250614</v>
      </c>
    </row>
    <row r="32" spans="3:17" ht="15" customHeight="1" x14ac:dyDescent="0.2">
      <c r="C32" s="77" t="s">
        <v>22</v>
      </c>
      <c r="D32" s="24"/>
      <c r="E32" s="92">
        <v>467906</v>
      </c>
      <c r="F32" s="109"/>
      <c r="G32" s="117">
        <f t="shared" si="1"/>
        <v>3.3398218361018617</v>
      </c>
      <c r="H32" s="118"/>
      <c r="I32" s="117">
        <f t="shared" si="4"/>
        <v>64.894347279486254</v>
      </c>
      <c r="J32" s="118"/>
      <c r="K32" s="139">
        <v>1203.430182690003</v>
      </c>
      <c r="L32" s="109"/>
      <c r="M32" s="117">
        <f t="shared" si="2"/>
        <v>2.6718772497973799</v>
      </c>
      <c r="N32" s="118"/>
      <c r="O32" s="118">
        <f t="shared" si="3"/>
        <v>24.738495784285213</v>
      </c>
      <c r="P32" s="118"/>
      <c r="Q32" s="142">
        <v>2571.948602261999</v>
      </c>
    </row>
    <row r="33" spans="3:17" ht="15" customHeight="1" x14ac:dyDescent="0.2">
      <c r="C33" s="77" t="s">
        <v>23</v>
      </c>
      <c r="D33" s="24"/>
      <c r="E33" s="92">
        <v>896510</v>
      </c>
      <c r="F33" s="109"/>
      <c r="G33" s="117">
        <f t="shared" si="1"/>
        <v>6.3991136559131103</v>
      </c>
      <c r="H33" s="118"/>
      <c r="I33" s="117">
        <f t="shared" si="4"/>
        <v>71.293460935399366</v>
      </c>
      <c r="J33" s="118"/>
      <c r="K33" s="139">
        <v>2592.7076754698246</v>
      </c>
      <c r="L33" s="109"/>
      <c r="M33" s="117">
        <f t="shared" si="2"/>
        <v>5.7563760267157367</v>
      </c>
      <c r="N33" s="118"/>
      <c r="O33" s="118">
        <f t="shared" si="3"/>
        <v>30.494871811000948</v>
      </c>
      <c r="P33" s="118"/>
      <c r="Q33" s="142">
        <v>2892.0008426786371</v>
      </c>
    </row>
    <row r="34" spans="3:17" ht="15" customHeight="1" x14ac:dyDescent="0.2">
      <c r="C34" s="77" t="s">
        <v>24</v>
      </c>
      <c r="D34" s="24"/>
      <c r="E34" s="92">
        <v>829135</v>
      </c>
      <c r="F34" s="109"/>
      <c r="G34" s="117">
        <f t="shared" si="1"/>
        <v>5.9182040368713311</v>
      </c>
      <c r="H34" s="118"/>
      <c r="I34" s="117">
        <f t="shared" si="4"/>
        <v>77.211664972270697</v>
      </c>
      <c r="J34" s="118"/>
      <c r="K34" s="139">
        <v>2756.4867470502872</v>
      </c>
      <c r="L34" s="109"/>
      <c r="M34" s="117">
        <f t="shared" si="2"/>
        <v>6.120001255368904</v>
      </c>
      <c r="N34" s="118"/>
      <c r="O34" s="118">
        <f t="shared" si="3"/>
        <v>36.614873066369853</v>
      </c>
      <c r="P34" s="118"/>
      <c r="Q34" s="142">
        <v>3324.5330941888683</v>
      </c>
    </row>
    <row r="35" spans="3:17" ht="15" customHeight="1" x14ac:dyDescent="0.2">
      <c r="C35" s="77" t="s">
        <v>25</v>
      </c>
      <c r="D35" s="24"/>
      <c r="E35" s="92">
        <v>652486</v>
      </c>
      <c r="F35" s="109"/>
      <c r="G35" s="117">
        <f t="shared" si="1"/>
        <v>4.6573179026359126</v>
      </c>
      <c r="H35" s="118"/>
      <c r="I35" s="117">
        <f t="shared" si="4"/>
        <v>81.868982874906607</v>
      </c>
      <c r="J35" s="118"/>
      <c r="K35" s="139">
        <v>2460.2998730300092</v>
      </c>
      <c r="L35" s="109"/>
      <c r="M35" s="117">
        <f t="shared" si="2"/>
        <v>5.4624018517920057</v>
      </c>
      <c r="N35" s="118"/>
      <c r="O35" s="118">
        <f t="shared" si="3"/>
        <v>42.077274918161862</v>
      </c>
      <c r="P35" s="118"/>
      <c r="Q35" s="142">
        <v>3770.6554210052159</v>
      </c>
    </row>
    <row r="36" spans="3:17" ht="15" customHeight="1" x14ac:dyDescent="0.2">
      <c r="C36" s="79" t="s">
        <v>26</v>
      </c>
      <c r="D36" s="27"/>
      <c r="E36" s="93">
        <v>447773</v>
      </c>
      <c r="F36" s="110"/>
      <c r="G36" s="114">
        <f t="shared" si="1"/>
        <v>3.1961164058952845</v>
      </c>
      <c r="H36" s="119"/>
      <c r="I36" s="114">
        <f t="shared" si="4"/>
        <v>85.065099280801888</v>
      </c>
      <c r="J36" s="119"/>
      <c r="K36" s="140">
        <v>1917.7564091199804</v>
      </c>
      <c r="L36" s="110"/>
      <c r="M36" s="114">
        <f t="shared" si="2"/>
        <v>4.2578371341220622</v>
      </c>
      <c r="N36" s="119"/>
      <c r="O36" s="119">
        <f t="shared" si="3"/>
        <v>46.335112052283925</v>
      </c>
      <c r="P36" s="119"/>
      <c r="Q36" s="143">
        <v>4282.8763885271783</v>
      </c>
    </row>
    <row r="37" spans="3:17" ht="15" customHeight="1" x14ac:dyDescent="0.2">
      <c r="C37" s="77" t="s">
        <v>27</v>
      </c>
      <c r="D37" s="24"/>
      <c r="E37" s="92">
        <v>324214</v>
      </c>
      <c r="F37" s="109"/>
      <c r="G37" s="117">
        <f t="shared" si="1"/>
        <v>2.3141763447571289</v>
      </c>
      <c r="H37" s="118"/>
      <c r="I37" s="117">
        <f t="shared" si="4"/>
        <v>87.379275625559018</v>
      </c>
      <c r="J37" s="118"/>
      <c r="K37" s="139">
        <v>1550.9991219900244</v>
      </c>
      <c r="L37" s="109"/>
      <c r="M37" s="117">
        <f t="shared" si="2"/>
        <v>3.4435560351641517</v>
      </c>
      <c r="N37" s="118"/>
      <c r="O37" s="118">
        <f t="shared" si="3"/>
        <v>49.778668087448075</v>
      </c>
      <c r="P37" s="118"/>
      <c r="Q37" s="142">
        <v>4783.8746074815535</v>
      </c>
    </row>
    <row r="38" spans="3:17" ht="15" customHeight="1" x14ac:dyDescent="0.2">
      <c r="C38" s="77" t="s">
        <v>28</v>
      </c>
      <c r="D38" s="24"/>
      <c r="E38" s="92">
        <v>243468</v>
      </c>
      <c r="F38" s="109"/>
      <c r="G38" s="117">
        <f t="shared" si="1"/>
        <v>1.7378271336380555</v>
      </c>
      <c r="H38" s="118"/>
      <c r="I38" s="117">
        <f t="shared" si="4"/>
        <v>89.117102759197067</v>
      </c>
      <c r="J38" s="118"/>
      <c r="K38" s="139">
        <v>1287.4290674299905</v>
      </c>
      <c r="L38" s="109"/>
      <c r="M38" s="117">
        <f t="shared" si="2"/>
        <v>2.8583730784489854</v>
      </c>
      <c r="N38" s="118"/>
      <c r="O38" s="118">
        <f t="shared" si="3"/>
        <v>52.63704116589706</v>
      </c>
      <c r="P38" s="118"/>
      <c r="Q38" s="142">
        <v>5287.8779446579856</v>
      </c>
    </row>
    <row r="39" spans="3:17" ht="15" customHeight="1" x14ac:dyDescent="0.2">
      <c r="C39" s="77" t="s">
        <v>29</v>
      </c>
      <c r="D39" s="24"/>
      <c r="E39" s="92">
        <v>194976</v>
      </c>
      <c r="F39" s="109"/>
      <c r="G39" s="117">
        <f t="shared" si="1"/>
        <v>1.391700688419889</v>
      </c>
      <c r="H39" s="118"/>
      <c r="I39" s="117">
        <f t="shared" si="4"/>
        <v>90.508803447616955</v>
      </c>
      <c r="J39" s="118"/>
      <c r="K39" s="139">
        <v>1129.3238465399918</v>
      </c>
      <c r="L39" s="109"/>
      <c r="M39" s="117">
        <f t="shared" si="2"/>
        <v>2.5073450347398683</v>
      </c>
      <c r="N39" s="118"/>
      <c r="O39" s="118">
        <f t="shared" si="3"/>
        <v>55.14438620063693</v>
      </c>
      <c r="P39" s="118"/>
      <c r="Q39" s="142">
        <v>5792.1172171959206</v>
      </c>
    </row>
    <row r="40" spans="3:17" ht="15" customHeight="1" x14ac:dyDescent="0.2">
      <c r="C40" s="77" t="s">
        <v>30</v>
      </c>
      <c r="D40" s="24"/>
      <c r="E40" s="92">
        <v>160181</v>
      </c>
      <c r="F40" s="109"/>
      <c r="G40" s="117">
        <f t="shared" si="1"/>
        <v>1.1433407597436929</v>
      </c>
      <c r="H40" s="118"/>
      <c r="I40" s="117">
        <f t="shared" si="4"/>
        <v>91.652144207360649</v>
      </c>
      <c r="J40" s="118"/>
      <c r="K40" s="139">
        <v>1008.9656852100035</v>
      </c>
      <c r="L40" s="109"/>
      <c r="M40" s="117">
        <f t="shared" si="2"/>
        <v>2.2401236888648528</v>
      </c>
      <c r="N40" s="118"/>
      <c r="O40" s="118">
        <f t="shared" si="3"/>
        <v>57.384509889501786</v>
      </c>
      <c r="P40" s="118"/>
      <c r="Q40" s="142">
        <v>6298.9098907486123</v>
      </c>
    </row>
    <row r="41" spans="3:17" ht="15" customHeight="1" x14ac:dyDescent="0.2">
      <c r="C41" s="79" t="s">
        <v>31</v>
      </c>
      <c r="D41" s="27"/>
      <c r="E41" s="93">
        <v>137520</v>
      </c>
      <c r="F41" s="110"/>
      <c r="G41" s="114">
        <f t="shared" si="1"/>
        <v>0.9815909582282083</v>
      </c>
      <c r="H41" s="119"/>
      <c r="I41" s="114">
        <f t="shared" si="4"/>
        <v>92.63373516558886</v>
      </c>
      <c r="J41" s="119"/>
      <c r="K41" s="140">
        <v>936.30497233999688</v>
      </c>
      <c r="L41" s="110"/>
      <c r="M41" s="114">
        <f t="shared" si="2"/>
        <v>2.0788010725104318</v>
      </c>
      <c r="N41" s="119"/>
      <c r="O41" s="119">
        <f t="shared" si="3"/>
        <v>59.463310962012216</v>
      </c>
      <c r="P41" s="119"/>
      <c r="Q41" s="143">
        <v>6808.5003805991637</v>
      </c>
    </row>
    <row r="42" spans="3:17" ht="15" customHeight="1" x14ac:dyDescent="0.2">
      <c r="C42" s="77" t="s">
        <v>32</v>
      </c>
      <c r="D42" s="24"/>
      <c r="E42" s="92">
        <v>115908</v>
      </c>
      <c r="F42" s="109"/>
      <c r="G42" s="117">
        <f t="shared" si="1"/>
        <v>0.82732871426930754</v>
      </c>
      <c r="H42" s="118"/>
      <c r="I42" s="117">
        <f t="shared" si="4"/>
        <v>93.461063879858173</v>
      </c>
      <c r="J42" s="118"/>
      <c r="K42" s="139">
        <v>846.74402329000395</v>
      </c>
      <c r="L42" s="109"/>
      <c r="M42" s="117">
        <f t="shared" si="2"/>
        <v>1.8799562490392059</v>
      </c>
      <c r="N42" s="118"/>
      <c r="O42" s="118">
        <f t="shared" si="3"/>
        <v>61.343267211051419</v>
      </c>
      <c r="P42" s="118"/>
      <c r="Q42" s="142">
        <v>7305.3113097456944</v>
      </c>
    </row>
    <row r="43" spans="3:17" ht="15" customHeight="1" x14ac:dyDescent="0.2">
      <c r="C43" s="77" t="s">
        <v>33</v>
      </c>
      <c r="D43" s="24"/>
      <c r="E43" s="92">
        <v>182641</v>
      </c>
      <c r="F43" s="109"/>
      <c r="G43" s="117">
        <f t="shared" si="1"/>
        <v>1.3036558624327965</v>
      </c>
      <c r="H43" s="118"/>
      <c r="I43" s="117">
        <f t="shared" si="4"/>
        <v>94.764719742290964</v>
      </c>
      <c r="J43" s="118"/>
      <c r="K43" s="139">
        <v>1476.7813282600121</v>
      </c>
      <c r="L43" s="109"/>
      <c r="M43" s="117">
        <f t="shared" si="2"/>
        <v>3.2787763599908759</v>
      </c>
      <c r="N43" s="118"/>
      <c r="O43" s="118">
        <f t="shared" si="3"/>
        <v>64.622043571042298</v>
      </c>
      <c r="P43" s="118"/>
      <c r="Q43" s="142">
        <v>8085.7054454367426</v>
      </c>
    </row>
    <row r="44" spans="3:17" ht="15" customHeight="1" x14ac:dyDescent="0.2">
      <c r="C44" s="77" t="s">
        <v>34</v>
      </c>
      <c r="D44" s="24"/>
      <c r="E44" s="92">
        <v>136070</v>
      </c>
      <c r="F44" s="109"/>
      <c r="G44" s="117">
        <f t="shared" si="1"/>
        <v>0.97124114082396962</v>
      </c>
      <c r="H44" s="118"/>
      <c r="I44" s="117">
        <f t="shared" si="4"/>
        <v>95.735960883114927</v>
      </c>
      <c r="J44" s="118"/>
      <c r="K44" s="139">
        <v>1257.1174465699808</v>
      </c>
      <c r="L44" s="109"/>
      <c r="M44" s="117">
        <f t="shared" si="2"/>
        <v>2.7910746748147082</v>
      </c>
      <c r="N44" s="118"/>
      <c r="O44" s="118">
        <f t="shared" si="3"/>
        <v>67.413118245857007</v>
      </c>
      <c r="P44" s="118"/>
      <c r="Q44" s="142">
        <v>9238.7553947966553</v>
      </c>
    </row>
    <row r="45" spans="3:17" ht="15" customHeight="1" x14ac:dyDescent="0.2">
      <c r="C45" s="77" t="s">
        <v>35</v>
      </c>
      <c r="D45" s="24"/>
      <c r="E45" s="92">
        <v>104793</v>
      </c>
      <c r="F45" s="109"/>
      <c r="G45" s="117">
        <f t="shared" si="1"/>
        <v>0.74799201051198838</v>
      </c>
      <c r="H45" s="118"/>
      <c r="I45" s="117">
        <f t="shared" si="4"/>
        <v>96.48395289362692</v>
      </c>
      <c r="J45" s="118"/>
      <c r="K45" s="139">
        <v>1092.0911851600097</v>
      </c>
      <c r="L45" s="109"/>
      <c r="M45" s="117">
        <f t="shared" si="2"/>
        <v>2.4246804129599697</v>
      </c>
      <c r="N45" s="118"/>
      <c r="O45" s="118">
        <f t="shared" si="3"/>
        <v>69.837798658816979</v>
      </c>
      <c r="P45" s="118"/>
      <c r="Q45" s="142">
        <v>10421.41350242869</v>
      </c>
    </row>
    <row r="46" spans="3:17" ht="15" customHeight="1" x14ac:dyDescent="0.2">
      <c r="C46" s="79" t="s">
        <v>36</v>
      </c>
      <c r="D46" s="27"/>
      <c r="E46" s="93">
        <v>80131</v>
      </c>
      <c r="F46" s="110"/>
      <c r="G46" s="114">
        <f t="shared" si="1"/>
        <v>0.57195946097865447</v>
      </c>
      <c r="H46" s="119"/>
      <c r="I46" s="114">
        <f t="shared" si="4"/>
        <v>97.055912354605582</v>
      </c>
      <c r="J46" s="119"/>
      <c r="K46" s="140">
        <v>927.19323469999858</v>
      </c>
      <c r="L46" s="110"/>
      <c r="M46" s="114">
        <f t="shared" si="2"/>
        <v>2.058571029374888</v>
      </c>
      <c r="N46" s="119"/>
      <c r="O46" s="119">
        <f t="shared" si="3"/>
        <v>71.896369688191868</v>
      </c>
      <c r="P46" s="119"/>
      <c r="Q46" s="143">
        <v>11570.967973693061</v>
      </c>
    </row>
    <row r="47" spans="3:17" ht="15" customHeight="1" x14ac:dyDescent="0.2">
      <c r="C47" s="77" t="s">
        <v>37</v>
      </c>
      <c r="D47" s="24"/>
      <c r="E47" s="92">
        <v>62292</v>
      </c>
      <c r="F47" s="109"/>
      <c r="G47" s="117">
        <f t="shared" si="1"/>
        <v>0.44462815568609332</v>
      </c>
      <c r="H47" s="118"/>
      <c r="I47" s="117">
        <f t="shared" si="4"/>
        <v>97.500540510291671</v>
      </c>
      <c r="J47" s="118"/>
      <c r="K47" s="139">
        <v>792.77913153000782</v>
      </c>
      <c r="L47" s="109"/>
      <c r="M47" s="117">
        <f t="shared" si="2"/>
        <v>1.7601424296292487</v>
      </c>
      <c r="N47" s="118"/>
      <c r="O47" s="118">
        <f t="shared" si="3"/>
        <v>73.656512117821123</v>
      </c>
      <c r="P47" s="118"/>
      <c r="Q47" s="142">
        <v>12726.820964650482</v>
      </c>
    </row>
    <row r="48" spans="3:17" ht="15" customHeight="1" x14ac:dyDescent="0.2">
      <c r="C48" s="77" t="s">
        <v>38</v>
      </c>
      <c r="D48" s="24"/>
      <c r="E48" s="92">
        <v>48517</v>
      </c>
      <c r="F48" s="109"/>
      <c r="G48" s="117">
        <f t="shared" si="1"/>
        <v>0.34630489034582596</v>
      </c>
      <c r="H48" s="118"/>
      <c r="I48" s="117">
        <f t="shared" si="4"/>
        <v>97.846845400637491</v>
      </c>
      <c r="J48" s="118"/>
      <c r="K48" s="139">
        <v>673.78058377000036</v>
      </c>
      <c r="L48" s="109"/>
      <c r="M48" s="117">
        <f t="shared" si="2"/>
        <v>1.4959397221583552</v>
      </c>
      <c r="N48" s="118"/>
      <c r="O48" s="118">
        <f t="shared" si="3"/>
        <v>75.152451839979477</v>
      </c>
      <c r="P48" s="118"/>
      <c r="Q48" s="142">
        <v>13887.515381618821</v>
      </c>
    </row>
    <row r="49" spans="3:17" ht="15" customHeight="1" x14ac:dyDescent="0.2">
      <c r="C49" s="77" t="s">
        <v>39</v>
      </c>
      <c r="D49" s="24"/>
      <c r="E49" s="92">
        <v>116482</v>
      </c>
      <c r="F49" s="109"/>
      <c r="G49" s="117">
        <f t="shared" si="1"/>
        <v>0.83142581440036478</v>
      </c>
      <c r="H49" s="118"/>
      <c r="I49" s="117">
        <f t="shared" si="4"/>
        <v>98.678271215037853</v>
      </c>
      <c r="J49" s="118"/>
      <c r="K49" s="139">
        <v>1912.2588793499922</v>
      </c>
      <c r="L49" s="109"/>
      <c r="M49" s="117">
        <f t="shared" si="2"/>
        <v>4.2456314200442575</v>
      </c>
      <c r="N49" s="118"/>
      <c r="O49" s="118">
        <f t="shared" si="3"/>
        <v>79.398083260023739</v>
      </c>
      <c r="P49" s="118"/>
      <c r="Q49" s="142">
        <v>16416.775805274567</v>
      </c>
    </row>
    <row r="50" spans="3:17" ht="15" customHeight="1" x14ac:dyDescent="0.2">
      <c r="C50" s="77" t="s">
        <v>40</v>
      </c>
      <c r="D50" s="24"/>
      <c r="E50" s="92">
        <v>56630</v>
      </c>
      <c r="F50" s="109"/>
      <c r="G50" s="117">
        <f t="shared" si="1"/>
        <v>0.40421390317381789</v>
      </c>
      <c r="H50" s="118"/>
      <c r="I50" s="117">
        <f t="shared" si="4"/>
        <v>99.082485118211665</v>
      </c>
      <c r="J50" s="118"/>
      <c r="K50" s="139">
        <v>1184.2832130099923</v>
      </c>
      <c r="L50" s="109"/>
      <c r="M50" s="117">
        <f t="shared" si="2"/>
        <v>2.6293668047159482</v>
      </c>
      <c r="N50" s="118"/>
      <c r="O50" s="118">
        <f t="shared" si="3"/>
        <v>82.027450064739682</v>
      </c>
      <c r="P50" s="118"/>
      <c r="Q50" s="142">
        <v>20912.647236623561</v>
      </c>
    </row>
    <row r="51" spans="3:17" ht="15" customHeight="1" x14ac:dyDescent="0.2">
      <c r="C51" s="79" t="s">
        <v>41</v>
      </c>
      <c r="D51" s="27"/>
      <c r="E51" s="93">
        <v>32632</v>
      </c>
      <c r="F51" s="110"/>
      <c r="G51" s="114">
        <f t="shared" si="1"/>
        <v>0.23292085623111469</v>
      </c>
      <c r="H51" s="119"/>
      <c r="I51" s="114">
        <f t="shared" si="4"/>
        <v>99.315405974442783</v>
      </c>
      <c r="J51" s="119"/>
      <c r="K51" s="140">
        <v>828.04820766000717</v>
      </c>
      <c r="L51" s="110"/>
      <c r="M51" s="114">
        <f t="shared" si="2"/>
        <v>1.8384474642615667</v>
      </c>
      <c r="N51" s="119"/>
      <c r="O51" s="119">
        <f t="shared" si="3"/>
        <v>83.865897529001245</v>
      </c>
      <c r="P51" s="119"/>
      <c r="Q51" s="143">
        <v>25375.343456116912</v>
      </c>
    </row>
    <row r="52" spans="3:17" ht="15" customHeight="1" x14ac:dyDescent="0.2">
      <c r="C52" s="77" t="s">
        <v>42</v>
      </c>
      <c r="D52" s="24"/>
      <c r="E52" s="92">
        <v>20911</v>
      </c>
      <c r="F52" s="109"/>
      <c r="G52" s="117">
        <f t="shared" si="1"/>
        <v>0.14925864257933438</v>
      </c>
      <c r="H52" s="118"/>
      <c r="I52" s="117">
        <f t="shared" si="4"/>
        <v>99.464664617022123</v>
      </c>
      <c r="J52" s="118"/>
      <c r="K52" s="139">
        <v>623.8891024399984</v>
      </c>
      <c r="L52" s="109"/>
      <c r="M52" s="117">
        <f t="shared" si="2"/>
        <v>1.3851697615559451</v>
      </c>
      <c r="N52" s="118"/>
      <c r="O52" s="118">
        <f t="shared" si="3"/>
        <v>85.251067290557188</v>
      </c>
      <c r="P52" s="118"/>
      <c r="Q52" s="142">
        <v>29835.450358184611</v>
      </c>
    </row>
    <row r="53" spans="3:17" ht="15" customHeight="1" x14ac:dyDescent="0.2">
      <c r="C53" s="83" t="s">
        <v>43</v>
      </c>
      <c r="D53" s="33"/>
      <c r="E53" s="92">
        <v>14658</v>
      </c>
      <c r="F53" s="109"/>
      <c r="G53" s="117">
        <f t="shared" si="1"/>
        <v>0.10462594724919341</v>
      </c>
      <c r="H53" s="118"/>
      <c r="I53" s="117">
        <f t="shared" si="4"/>
        <v>99.569290564271313</v>
      </c>
      <c r="J53" s="118"/>
      <c r="K53" s="139">
        <v>502.7089910100018</v>
      </c>
      <c r="L53" s="109"/>
      <c r="M53" s="117">
        <f t="shared" si="2"/>
        <v>1.1161235073445175</v>
      </c>
      <c r="N53" s="118"/>
      <c r="O53" s="118">
        <f t="shared" si="3"/>
        <v>86.367190797901699</v>
      </c>
      <c r="P53" s="118"/>
      <c r="Q53" s="142">
        <v>34295.878769955096</v>
      </c>
    </row>
    <row r="54" spans="3:17" ht="15" customHeight="1" x14ac:dyDescent="0.2">
      <c r="C54" s="85" t="s">
        <v>44</v>
      </c>
      <c r="D54" s="35"/>
      <c r="E54" s="92">
        <v>10305</v>
      </c>
      <c r="F54" s="109"/>
      <c r="G54" s="117">
        <f t="shared" si="1"/>
        <v>7.3555081621158272E-2</v>
      </c>
      <c r="H54" s="118"/>
      <c r="I54" s="117">
        <f t="shared" si="4"/>
        <v>99.642845645892464</v>
      </c>
      <c r="J54" s="118"/>
      <c r="K54" s="139">
        <v>397.38167961000033</v>
      </c>
      <c r="L54" s="109"/>
      <c r="M54" s="117">
        <f t="shared" si="2"/>
        <v>0.88227392374596403</v>
      </c>
      <c r="N54" s="118"/>
      <c r="O54" s="118">
        <f t="shared" si="3"/>
        <v>87.249464721647669</v>
      </c>
      <c r="P54" s="118"/>
      <c r="Q54" s="142">
        <v>38562.026163027687</v>
      </c>
    </row>
    <row r="55" spans="3:17" ht="15" customHeight="1" x14ac:dyDescent="0.2">
      <c r="C55" s="85" t="s">
        <v>45</v>
      </c>
      <c r="D55" s="35"/>
      <c r="E55" s="92">
        <v>24159</v>
      </c>
      <c r="F55" s="109"/>
      <c r="G55" s="117">
        <f t="shared" si="1"/>
        <v>0.17244223356482902</v>
      </c>
      <c r="H55" s="118"/>
      <c r="I55" s="117">
        <f t="shared" si="4"/>
        <v>99.815287879457287</v>
      </c>
      <c r="J55" s="118"/>
      <c r="K55" s="139">
        <v>1178.9867384500035</v>
      </c>
      <c r="L55" s="109"/>
      <c r="M55" s="117">
        <f t="shared" si="2"/>
        <v>2.617607477017077</v>
      </c>
      <c r="N55" s="118"/>
      <c r="O55" s="118">
        <f t="shared" si="3"/>
        <v>89.867072198664744</v>
      </c>
      <c r="P55" s="118"/>
      <c r="Q55" s="142">
        <v>48801.139883687378</v>
      </c>
    </row>
    <row r="56" spans="3:17" ht="15" customHeight="1" x14ac:dyDescent="0.2">
      <c r="C56" s="87" t="s">
        <v>46</v>
      </c>
      <c r="D56" s="37"/>
      <c r="E56" s="93">
        <v>9209</v>
      </c>
      <c r="F56" s="110"/>
      <c r="G56" s="114">
        <f t="shared" si="1"/>
        <v>6.573204722457511E-2</v>
      </c>
      <c r="H56" s="119"/>
      <c r="I56" s="114">
        <f t="shared" si="4"/>
        <v>99.881019926681859</v>
      </c>
      <c r="J56" s="119"/>
      <c r="K56" s="140">
        <v>641.59320560999925</v>
      </c>
      <c r="L56" s="110"/>
      <c r="M56" s="114">
        <f t="shared" si="2"/>
        <v>1.4244767285644133</v>
      </c>
      <c r="N56" s="119"/>
      <c r="O56" s="119">
        <f t="shared" si="3"/>
        <v>91.291548927229158</v>
      </c>
      <c r="P56" s="119"/>
      <c r="Q56" s="143">
        <v>69670.236248235349</v>
      </c>
    </row>
    <row r="57" spans="3:17" ht="15" customHeight="1" x14ac:dyDescent="0.2">
      <c r="C57" s="85" t="s">
        <v>47</v>
      </c>
      <c r="D57" s="35"/>
      <c r="E57" s="92">
        <v>4731</v>
      </c>
      <c r="F57" s="109"/>
      <c r="G57" s="117">
        <f t="shared" si="1"/>
        <v>3.376895595824355E-2</v>
      </c>
      <c r="H57" s="118"/>
      <c r="I57" s="117">
        <f t="shared" si="4"/>
        <v>99.914788882640096</v>
      </c>
      <c r="J57" s="118"/>
      <c r="K57" s="139">
        <v>424.9652434100006</v>
      </c>
      <c r="L57" s="109"/>
      <c r="M57" s="117">
        <f t="shared" si="2"/>
        <v>0.94351544622532835</v>
      </c>
      <c r="N57" s="118"/>
      <c r="O57" s="118">
        <f t="shared" si="3"/>
        <v>92.235064373454492</v>
      </c>
      <c r="P57" s="118"/>
      <c r="Q57" s="142">
        <v>89825.66971253448</v>
      </c>
    </row>
    <row r="58" spans="3:17" ht="15" customHeight="1" x14ac:dyDescent="0.2">
      <c r="C58" s="85" t="s">
        <v>48</v>
      </c>
      <c r="D58" s="35"/>
      <c r="E58" s="92">
        <v>11938</v>
      </c>
      <c r="F58" s="109"/>
      <c r="G58" s="117">
        <f t="shared" si="1"/>
        <v>8.5211117359862948E-2</v>
      </c>
      <c r="H58" s="118"/>
      <c r="I58" s="117">
        <f t="shared" si="4"/>
        <v>99.999999999999957</v>
      </c>
      <c r="J58" s="118"/>
      <c r="K58" s="139">
        <v>3497.3754502900315</v>
      </c>
      <c r="L58" s="109"/>
      <c r="M58" s="117">
        <f t="shared" si="2"/>
        <v>7.7649356265455332</v>
      </c>
      <c r="N58" s="118"/>
      <c r="O58" s="118">
        <f t="shared" si="3"/>
        <v>100.00000000000003</v>
      </c>
      <c r="P58" s="118"/>
      <c r="Q58" s="142">
        <v>292961.58906768565</v>
      </c>
    </row>
    <row r="59" spans="3:17" ht="15.95" customHeight="1" x14ac:dyDescent="0.2">
      <c r="C59" s="105" t="s">
        <v>55</v>
      </c>
      <c r="D59" s="105"/>
      <c r="E59" s="106">
        <v>14009909</v>
      </c>
      <c r="F59" s="116"/>
      <c r="G59" s="129">
        <f t="shared" si="1"/>
        <v>100</v>
      </c>
      <c r="H59" s="120"/>
      <c r="I59" s="120"/>
      <c r="J59" s="120"/>
      <c r="K59" s="141">
        <v>45040.623882750013</v>
      </c>
      <c r="L59" s="120"/>
      <c r="M59" s="129">
        <f t="shared" si="2"/>
        <v>100</v>
      </c>
      <c r="N59" s="120"/>
      <c r="O59" s="120"/>
      <c r="P59" s="120"/>
      <c r="Q59" s="144">
        <v>3214.911951444511</v>
      </c>
    </row>
    <row r="60" spans="3:17" ht="3.95" customHeight="1" x14ac:dyDescent="0.2"/>
    <row r="61" spans="3:17" ht="15" customHeight="1" x14ac:dyDescent="0.2"/>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95</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B8"/>
      <c r="C8" s="204"/>
      <c r="D8" s="19"/>
      <c r="E8" s="41"/>
      <c r="F8" s="41"/>
      <c r="G8" s="41"/>
      <c r="H8" s="41"/>
      <c r="I8" s="41"/>
      <c r="J8" s="41"/>
      <c r="K8" s="41"/>
      <c r="L8" s="41"/>
      <c r="M8" s="41"/>
      <c r="N8" s="41"/>
      <c r="O8" s="41"/>
      <c r="P8" s="41"/>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23"/>
      <c r="L11" s="19"/>
      <c r="M11" s="41"/>
      <c r="N11" s="41"/>
      <c r="O11" s="43"/>
      <c r="P11" s="43"/>
      <c r="Q11" s="44"/>
      <c r="R11" s="6"/>
    </row>
    <row r="12" spans="1:18" ht="15" customHeight="1" x14ac:dyDescent="0.2">
      <c r="C12" s="77" t="s">
        <v>2</v>
      </c>
      <c r="D12" s="24"/>
      <c r="E12" s="92">
        <v>544</v>
      </c>
      <c r="F12" s="109"/>
      <c r="G12" s="117">
        <f>E12/$E$59*100</f>
        <v>3.8837346906605316E-3</v>
      </c>
      <c r="H12" s="118"/>
      <c r="I12" s="117">
        <f>G12</f>
        <v>3.8837346906605316E-3</v>
      </c>
      <c r="J12" s="118"/>
      <c r="K12" s="139">
        <v>0.66431521000000016</v>
      </c>
      <c r="L12" s="109"/>
      <c r="M12" s="117">
        <f>K12/$K$59*100</f>
        <v>1.4667555087699798E-3</v>
      </c>
      <c r="N12" s="118"/>
      <c r="O12" s="117">
        <f t="shared" ref="O12" si="0">M12</f>
        <v>1.4667555087699798E-3</v>
      </c>
      <c r="P12" s="118"/>
      <c r="Q12" s="142">
        <v>1221.1676654411767</v>
      </c>
    </row>
    <row r="13" spans="1:18" ht="15" customHeight="1" x14ac:dyDescent="0.2">
      <c r="C13" s="77" t="s">
        <v>3</v>
      </c>
      <c r="D13" s="24"/>
      <c r="E13" s="92">
        <v>1461</v>
      </c>
      <c r="F13" s="109"/>
      <c r="G13" s="117">
        <f t="shared" ref="G13:G59" si="1">E13/$E$59*100</f>
        <v>1.0430397762968818E-2</v>
      </c>
      <c r="H13" s="118"/>
      <c r="I13" s="117">
        <f>I12+G13</f>
        <v>1.431413245362935E-2</v>
      </c>
      <c r="J13" s="118"/>
      <c r="K13" s="139">
        <v>0.10936892999999998</v>
      </c>
      <c r="L13" s="109"/>
      <c r="M13" s="117">
        <f t="shared" ref="M13:M59" si="2">K13/$K$59*100</f>
        <v>2.4147795828094654E-4</v>
      </c>
      <c r="N13" s="118"/>
      <c r="O13" s="118">
        <f t="shared" ref="O13:O58" si="3">O12+M13</f>
        <v>1.7082334670509263E-3</v>
      </c>
      <c r="P13" s="118"/>
      <c r="Q13" s="142">
        <v>74.858952772073906</v>
      </c>
    </row>
    <row r="14" spans="1:18" ht="15" customHeight="1" x14ac:dyDescent="0.2">
      <c r="C14" s="77" t="s">
        <v>4</v>
      </c>
      <c r="D14" s="24"/>
      <c r="E14" s="92">
        <v>1129</v>
      </c>
      <c r="F14" s="109"/>
      <c r="G14" s="117">
        <f t="shared" si="1"/>
        <v>8.0601773267568767E-3</v>
      </c>
      <c r="H14" s="118"/>
      <c r="I14" s="117">
        <f t="shared" ref="I14:I58" si="4">I13+G14</f>
        <v>2.2374309780386226E-2</v>
      </c>
      <c r="J14" s="118"/>
      <c r="K14" s="139">
        <v>0.20489039999999994</v>
      </c>
      <c r="L14" s="109"/>
      <c r="M14" s="117">
        <f t="shared" si="2"/>
        <v>4.5238181870634053E-4</v>
      </c>
      <c r="N14" s="118"/>
      <c r="O14" s="118">
        <f t="shared" si="3"/>
        <v>2.1606152857572671E-3</v>
      </c>
      <c r="P14" s="118"/>
      <c r="Q14" s="142">
        <v>181.47953941541181</v>
      </c>
    </row>
    <row r="15" spans="1:18" ht="15" customHeight="1" x14ac:dyDescent="0.2">
      <c r="C15" s="77" t="s">
        <v>5</v>
      </c>
      <c r="D15" s="24"/>
      <c r="E15" s="92">
        <v>878</v>
      </c>
      <c r="F15" s="109"/>
      <c r="G15" s="117">
        <f t="shared" si="1"/>
        <v>6.268233563235197E-3</v>
      </c>
      <c r="H15" s="118"/>
      <c r="I15" s="117">
        <f t="shared" si="4"/>
        <v>2.8642543343621422E-2</v>
      </c>
      <c r="J15" s="118"/>
      <c r="K15" s="139">
        <v>0.22399901</v>
      </c>
      <c r="L15" s="109"/>
      <c r="M15" s="117">
        <f t="shared" si="2"/>
        <v>4.9457212017849442E-4</v>
      </c>
      <c r="N15" s="118"/>
      <c r="O15" s="118">
        <f t="shared" si="3"/>
        <v>2.6551874059357614E-3</v>
      </c>
      <c r="P15" s="118"/>
      <c r="Q15" s="142">
        <v>255.12415717539864</v>
      </c>
    </row>
    <row r="16" spans="1:18" ht="15" customHeight="1" x14ac:dyDescent="0.2">
      <c r="C16" s="79" t="s">
        <v>6</v>
      </c>
      <c r="D16" s="27"/>
      <c r="E16" s="93">
        <v>80056</v>
      </c>
      <c r="F16" s="110"/>
      <c r="G16" s="114">
        <f t="shared" si="1"/>
        <v>0.57153725072705797</v>
      </c>
      <c r="H16" s="119"/>
      <c r="I16" s="114">
        <f t="shared" si="4"/>
        <v>0.60017979407067934</v>
      </c>
      <c r="J16" s="119"/>
      <c r="K16" s="140">
        <v>1.9333195200000137</v>
      </c>
      <c r="L16" s="110"/>
      <c r="M16" s="114">
        <f t="shared" si="2"/>
        <v>4.2686167853548803E-3</v>
      </c>
      <c r="N16" s="119"/>
      <c r="O16" s="119">
        <f t="shared" si="3"/>
        <v>6.9238041912906417E-3</v>
      </c>
      <c r="P16" s="119"/>
      <c r="Q16" s="143">
        <v>24.149589287498923</v>
      </c>
    </row>
    <row r="17" spans="3:17" ht="15" customHeight="1" x14ac:dyDescent="0.2">
      <c r="C17" s="77" t="s">
        <v>7</v>
      </c>
      <c r="D17" s="24"/>
      <c r="E17" s="92">
        <v>272350</v>
      </c>
      <c r="F17" s="109"/>
      <c r="G17" s="117">
        <f t="shared" si="1"/>
        <v>1.9443660716937423</v>
      </c>
      <c r="H17" s="118"/>
      <c r="I17" s="117">
        <f t="shared" si="4"/>
        <v>2.5445458657644218</v>
      </c>
      <c r="J17" s="118"/>
      <c r="K17" s="139">
        <v>27.00008503000014</v>
      </c>
      <c r="L17" s="109"/>
      <c r="M17" s="117">
        <f t="shared" si="2"/>
        <v>5.9614054983041197E-2</v>
      </c>
      <c r="N17" s="118"/>
      <c r="O17" s="118">
        <f t="shared" si="3"/>
        <v>6.6537859174331832E-2</v>
      </c>
      <c r="P17" s="118"/>
      <c r="Q17" s="142">
        <v>99.137451918487756</v>
      </c>
    </row>
    <row r="18" spans="3:17" ht="15" customHeight="1" x14ac:dyDescent="0.2">
      <c r="C18" s="77" t="s">
        <v>8</v>
      </c>
      <c r="D18" s="24"/>
      <c r="E18" s="92">
        <v>350326</v>
      </c>
      <c r="F18" s="109"/>
      <c r="G18" s="117">
        <f t="shared" si="1"/>
        <v>2.5010537486035691</v>
      </c>
      <c r="H18" s="118"/>
      <c r="I18" s="117">
        <f t="shared" si="4"/>
        <v>5.0455996143679904</v>
      </c>
      <c r="J18" s="118"/>
      <c r="K18" s="139">
        <v>65.670394970001254</v>
      </c>
      <c r="L18" s="109"/>
      <c r="M18" s="117">
        <f t="shared" si="2"/>
        <v>0.14499504472485236</v>
      </c>
      <c r="N18" s="118"/>
      <c r="O18" s="118">
        <f t="shared" si="3"/>
        <v>0.21153290389918419</v>
      </c>
      <c r="P18" s="118"/>
      <c r="Q18" s="142">
        <v>187.45509887933312</v>
      </c>
    </row>
    <row r="19" spans="3:17" ht="15" customHeight="1" x14ac:dyDescent="0.2">
      <c r="C19" s="77" t="s">
        <v>9</v>
      </c>
      <c r="D19" s="24"/>
      <c r="E19" s="92">
        <v>396709</v>
      </c>
      <c r="F19" s="109"/>
      <c r="G19" s="117">
        <f t="shared" si="1"/>
        <v>2.8321921055096486</v>
      </c>
      <c r="H19" s="118"/>
      <c r="I19" s="117">
        <f t="shared" si="4"/>
        <v>7.8777917198776386</v>
      </c>
      <c r="J19" s="118"/>
      <c r="K19" s="139">
        <v>114.67220761999876</v>
      </c>
      <c r="L19" s="109"/>
      <c r="M19" s="117">
        <f t="shared" si="2"/>
        <v>0.25318717635480303</v>
      </c>
      <c r="N19" s="118"/>
      <c r="O19" s="118">
        <f t="shared" si="3"/>
        <v>0.46472008025398726</v>
      </c>
      <c r="P19" s="118"/>
      <c r="Q19" s="142">
        <v>289.05874991492192</v>
      </c>
    </row>
    <row r="20" spans="3:17" ht="15" customHeight="1" x14ac:dyDescent="0.2">
      <c r="C20" s="77" t="s">
        <v>10</v>
      </c>
      <c r="D20" s="24"/>
      <c r="E20" s="92">
        <v>408733</v>
      </c>
      <c r="F20" s="109"/>
      <c r="G20" s="117">
        <f t="shared" si="1"/>
        <v>2.9180340649223369</v>
      </c>
      <c r="H20" s="118"/>
      <c r="I20" s="117">
        <f t="shared" si="4"/>
        <v>10.795825784799975</v>
      </c>
      <c r="J20" s="118"/>
      <c r="K20" s="139">
        <v>165.52330599000175</v>
      </c>
      <c r="L20" s="109"/>
      <c r="M20" s="117">
        <f t="shared" si="2"/>
        <v>0.36546238477763288</v>
      </c>
      <c r="N20" s="118"/>
      <c r="O20" s="118">
        <f t="shared" si="3"/>
        <v>0.83018246503162008</v>
      </c>
      <c r="P20" s="118"/>
      <c r="Q20" s="142">
        <v>404.96682673041261</v>
      </c>
    </row>
    <row r="21" spans="3:17" ht="15" customHeight="1" x14ac:dyDescent="0.2">
      <c r="C21" s="79" t="s">
        <v>11</v>
      </c>
      <c r="D21" s="27"/>
      <c r="E21" s="93">
        <v>430257</v>
      </c>
      <c r="F21" s="110"/>
      <c r="G21" s="114">
        <f t="shared" si="1"/>
        <v>3.0716985970579569</v>
      </c>
      <c r="H21" s="119"/>
      <c r="I21" s="114">
        <f t="shared" si="4"/>
        <v>13.867524381857931</v>
      </c>
      <c r="J21" s="119"/>
      <c r="K21" s="140">
        <v>228.76710889999481</v>
      </c>
      <c r="L21" s="110"/>
      <c r="M21" s="114">
        <f t="shared" si="2"/>
        <v>0.50509970591287412</v>
      </c>
      <c r="N21" s="119"/>
      <c r="O21" s="119">
        <f t="shared" si="3"/>
        <v>1.3352821709444942</v>
      </c>
      <c r="P21" s="119"/>
      <c r="Q21" s="143">
        <v>531.69874958453863</v>
      </c>
    </row>
    <row r="22" spans="3:17" ht="15" customHeight="1" x14ac:dyDescent="0.2">
      <c r="C22" s="77" t="s">
        <v>12</v>
      </c>
      <c r="D22" s="24"/>
      <c r="E22" s="92">
        <v>453004</v>
      </c>
      <c r="F22" s="109"/>
      <c r="G22" s="117">
        <f t="shared" si="1"/>
        <v>3.2340943930293817</v>
      </c>
      <c r="H22" s="118"/>
      <c r="I22" s="117">
        <f t="shared" si="4"/>
        <v>17.101618774887314</v>
      </c>
      <c r="J22" s="118"/>
      <c r="K22" s="139">
        <v>303.65494064998586</v>
      </c>
      <c r="L22" s="109"/>
      <c r="M22" s="117">
        <f t="shared" si="2"/>
        <v>0.67044612295357187</v>
      </c>
      <c r="N22" s="118"/>
      <c r="O22" s="118">
        <f t="shared" si="3"/>
        <v>2.0057282938980663</v>
      </c>
      <c r="P22" s="118"/>
      <c r="Q22" s="142">
        <v>670.31403839698066</v>
      </c>
    </row>
    <row r="23" spans="3:17" ht="15" customHeight="1" x14ac:dyDescent="0.2">
      <c r="C23" s="77" t="s">
        <v>13</v>
      </c>
      <c r="D23" s="24"/>
      <c r="E23" s="92">
        <v>797644</v>
      </c>
      <c r="F23" s="109"/>
      <c r="G23" s="117">
        <f t="shared" si="1"/>
        <v>5.6945545470537304</v>
      </c>
      <c r="H23" s="118"/>
      <c r="I23" s="117">
        <f t="shared" si="4"/>
        <v>22.796173321941044</v>
      </c>
      <c r="J23" s="118"/>
      <c r="K23" s="139">
        <v>662.29739218001941</v>
      </c>
      <c r="L23" s="109"/>
      <c r="M23" s="117">
        <f t="shared" si="2"/>
        <v>1.4623003264128711</v>
      </c>
      <c r="N23" s="118"/>
      <c r="O23" s="118">
        <f t="shared" si="3"/>
        <v>3.4680286203109372</v>
      </c>
      <c r="P23" s="118"/>
      <c r="Q23" s="142">
        <v>830.31702386029281</v>
      </c>
    </row>
    <row r="24" spans="3:17" ht="15" customHeight="1" x14ac:dyDescent="0.2">
      <c r="C24" s="77" t="s">
        <v>14</v>
      </c>
      <c r="D24" s="24"/>
      <c r="E24" s="92">
        <v>798718</v>
      </c>
      <c r="F24" s="109"/>
      <c r="G24" s="117">
        <f t="shared" si="1"/>
        <v>5.7022220673805117</v>
      </c>
      <c r="H24" s="118"/>
      <c r="I24" s="117">
        <f t="shared" si="4"/>
        <v>28.498395389321555</v>
      </c>
      <c r="J24" s="118"/>
      <c r="K24" s="139">
        <v>785.8634274599807</v>
      </c>
      <c r="L24" s="109"/>
      <c r="M24" s="117">
        <f t="shared" si="2"/>
        <v>1.735124371708701</v>
      </c>
      <c r="N24" s="118"/>
      <c r="O24" s="118">
        <f t="shared" si="3"/>
        <v>5.2031529920196382</v>
      </c>
      <c r="P24" s="118"/>
      <c r="Q24" s="142">
        <v>983.90599367984782</v>
      </c>
    </row>
    <row r="25" spans="3:17" ht="15" customHeight="1" x14ac:dyDescent="0.2">
      <c r="C25" s="77" t="s">
        <v>15</v>
      </c>
      <c r="D25" s="24"/>
      <c r="E25" s="92">
        <v>808607</v>
      </c>
      <c r="F25" s="109"/>
      <c r="G25" s="117">
        <f t="shared" si="1"/>
        <v>5.772821795975994</v>
      </c>
      <c r="H25" s="118"/>
      <c r="I25" s="117">
        <f t="shared" si="4"/>
        <v>34.271217185297552</v>
      </c>
      <c r="J25" s="118"/>
      <c r="K25" s="139">
        <v>941.64304085996162</v>
      </c>
      <c r="L25" s="109"/>
      <c r="M25" s="117">
        <f t="shared" si="2"/>
        <v>2.0790734529114023</v>
      </c>
      <c r="N25" s="118"/>
      <c r="O25" s="118">
        <f t="shared" si="3"/>
        <v>7.282226444931041</v>
      </c>
      <c r="P25" s="118"/>
      <c r="Q25" s="142">
        <v>1164.5249680746786</v>
      </c>
    </row>
    <row r="26" spans="3:17" ht="15" customHeight="1" x14ac:dyDescent="0.2">
      <c r="C26" s="79" t="s">
        <v>16</v>
      </c>
      <c r="D26" s="27"/>
      <c r="E26" s="93">
        <v>802392</v>
      </c>
      <c r="F26" s="110"/>
      <c r="G26" s="114">
        <f t="shared" si="1"/>
        <v>5.7284515549788333</v>
      </c>
      <c r="H26" s="119"/>
      <c r="I26" s="114">
        <f t="shared" si="4"/>
        <v>39.999668740276384</v>
      </c>
      <c r="J26" s="119"/>
      <c r="K26" s="140">
        <v>1085.2451585699923</v>
      </c>
      <c r="L26" s="110"/>
      <c r="M26" s="114">
        <f t="shared" si="2"/>
        <v>2.3961355855430226</v>
      </c>
      <c r="N26" s="119"/>
      <c r="O26" s="119">
        <f t="shared" si="3"/>
        <v>9.6783620304740641</v>
      </c>
      <c r="P26" s="119"/>
      <c r="Q26" s="143">
        <v>1352.5124360287643</v>
      </c>
    </row>
    <row r="27" spans="3:17" ht="15" customHeight="1" x14ac:dyDescent="0.2">
      <c r="C27" s="77" t="s">
        <v>17</v>
      </c>
      <c r="D27" s="24"/>
      <c r="E27" s="92">
        <v>763427</v>
      </c>
      <c r="F27" s="109"/>
      <c r="G27" s="117">
        <f t="shared" si="1"/>
        <v>5.450271918542092</v>
      </c>
      <c r="H27" s="118"/>
      <c r="I27" s="117">
        <f t="shared" si="4"/>
        <v>45.449940658818477</v>
      </c>
      <c r="J27" s="118"/>
      <c r="K27" s="139">
        <v>1176.8311042799864</v>
      </c>
      <c r="L27" s="109"/>
      <c r="M27" s="117">
        <f t="shared" si="2"/>
        <v>2.5983501192070073</v>
      </c>
      <c r="N27" s="118"/>
      <c r="O27" s="118">
        <f t="shared" si="3"/>
        <v>12.276712149681071</v>
      </c>
      <c r="P27" s="118"/>
      <c r="Q27" s="142">
        <v>1541.5109817703412</v>
      </c>
    </row>
    <row r="28" spans="3:17" ht="15" customHeight="1" x14ac:dyDescent="0.2">
      <c r="C28" s="77" t="s">
        <v>18</v>
      </c>
      <c r="D28" s="24"/>
      <c r="E28" s="92">
        <v>657798</v>
      </c>
      <c r="F28" s="109"/>
      <c r="G28" s="117">
        <f t="shared" si="1"/>
        <v>4.6961634412630824</v>
      </c>
      <c r="H28" s="118"/>
      <c r="I28" s="117">
        <f t="shared" si="4"/>
        <v>50.146104100081558</v>
      </c>
      <c r="J28" s="118"/>
      <c r="K28" s="139">
        <v>1139.9977638899552</v>
      </c>
      <c r="L28" s="109"/>
      <c r="M28" s="117">
        <f t="shared" si="2"/>
        <v>2.5170250131275034</v>
      </c>
      <c r="N28" s="118"/>
      <c r="O28" s="118">
        <f t="shared" si="3"/>
        <v>14.793737162808574</v>
      </c>
      <c r="P28" s="118"/>
      <c r="Q28" s="142">
        <v>1733.0514289948514</v>
      </c>
    </row>
    <row r="29" spans="3:17" ht="15" customHeight="1" x14ac:dyDescent="0.2">
      <c r="C29" s="77" t="s">
        <v>19</v>
      </c>
      <c r="D29" s="24"/>
      <c r="E29" s="92">
        <v>578515</v>
      </c>
      <c r="F29" s="109"/>
      <c r="G29" s="117">
        <f t="shared" si="1"/>
        <v>4.1301448061902164</v>
      </c>
      <c r="H29" s="118"/>
      <c r="I29" s="117">
        <f t="shared" si="4"/>
        <v>54.276248906271775</v>
      </c>
      <c r="J29" s="118"/>
      <c r="K29" s="139">
        <v>1118.6945577899778</v>
      </c>
      <c r="L29" s="109"/>
      <c r="M29" s="117">
        <f t="shared" si="2"/>
        <v>2.469989216819898</v>
      </c>
      <c r="N29" s="118"/>
      <c r="O29" s="118">
        <f t="shared" si="3"/>
        <v>17.263726379628473</v>
      </c>
      <c r="P29" s="118"/>
      <c r="Q29" s="142">
        <v>1933.7347480877381</v>
      </c>
    </row>
    <row r="30" spans="3:17" ht="15" customHeight="1" x14ac:dyDescent="0.2">
      <c r="C30" s="77" t="s">
        <v>20</v>
      </c>
      <c r="D30" s="24"/>
      <c r="E30" s="92">
        <v>531909</v>
      </c>
      <c r="F30" s="109"/>
      <c r="G30" s="117">
        <f t="shared" si="1"/>
        <v>3.7974144036296926</v>
      </c>
      <c r="H30" s="118"/>
      <c r="I30" s="117">
        <f t="shared" si="4"/>
        <v>58.07366330990147</v>
      </c>
      <c r="J30" s="118"/>
      <c r="K30" s="139">
        <v>1138.0258948599997</v>
      </c>
      <c r="L30" s="109"/>
      <c r="M30" s="117">
        <f t="shared" si="2"/>
        <v>2.5126712820692303</v>
      </c>
      <c r="N30" s="118"/>
      <c r="O30" s="118">
        <f t="shared" si="3"/>
        <v>19.776397661697704</v>
      </c>
      <c r="P30" s="118"/>
      <c r="Q30" s="142">
        <v>2139.5123881340601</v>
      </c>
    </row>
    <row r="31" spans="3:17" ht="15" customHeight="1" x14ac:dyDescent="0.2">
      <c r="C31" s="79" t="s">
        <v>21</v>
      </c>
      <c r="D31" s="27"/>
      <c r="E31" s="93">
        <v>486585</v>
      </c>
      <c r="F31" s="110"/>
      <c r="G31" s="114">
        <f t="shared" si="1"/>
        <v>3.4738364787776748</v>
      </c>
      <c r="H31" s="119"/>
      <c r="I31" s="114">
        <f t="shared" si="4"/>
        <v>61.547499788679147</v>
      </c>
      <c r="J31" s="119"/>
      <c r="K31" s="140">
        <v>1141.5075799799831</v>
      </c>
      <c r="L31" s="110"/>
      <c r="M31" s="114">
        <f t="shared" si="2"/>
        <v>2.5203585677924312</v>
      </c>
      <c r="N31" s="119"/>
      <c r="O31" s="119">
        <f t="shared" si="3"/>
        <v>22.296756229490136</v>
      </c>
      <c r="P31" s="119"/>
      <c r="Q31" s="143">
        <v>2345.9571914053722</v>
      </c>
    </row>
    <row r="32" spans="3:17" ht="15" customHeight="1" x14ac:dyDescent="0.2">
      <c r="C32" s="77" t="s">
        <v>22</v>
      </c>
      <c r="D32" s="24"/>
      <c r="E32" s="92">
        <v>467886</v>
      </c>
      <c r="F32" s="109"/>
      <c r="G32" s="117">
        <f t="shared" si="1"/>
        <v>3.3403402380044001</v>
      </c>
      <c r="H32" s="118"/>
      <c r="I32" s="117">
        <f t="shared" si="4"/>
        <v>64.887840026683548</v>
      </c>
      <c r="J32" s="118"/>
      <c r="K32" s="139">
        <v>1198.4560939499647</v>
      </c>
      <c r="L32" s="109"/>
      <c r="M32" s="117">
        <f t="shared" si="2"/>
        <v>2.646096388219175</v>
      </c>
      <c r="N32" s="118"/>
      <c r="O32" s="118">
        <f t="shared" si="3"/>
        <v>24.94285261770931</v>
      </c>
      <c r="P32" s="118"/>
      <c r="Q32" s="142">
        <v>2561.4275570330483</v>
      </c>
    </row>
    <row r="33" spans="3:17" ht="15" customHeight="1" x14ac:dyDescent="0.2">
      <c r="C33" s="77" t="s">
        <v>23</v>
      </c>
      <c r="D33" s="24"/>
      <c r="E33" s="92">
        <v>896480</v>
      </c>
      <c r="F33" s="109"/>
      <c r="G33" s="117">
        <f t="shared" si="1"/>
        <v>6.4001663152267536</v>
      </c>
      <c r="H33" s="118"/>
      <c r="I33" s="117">
        <f t="shared" si="4"/>
        <v>71.288006341910304</v>
      </c>
      <c r="J33" s="118"/>
      <c r="K33" s="139">
        <v>2577.7336006900741</v>
      </c>
      <c r="L33" s="109"/>
      <c r="M33" s="117">
        <f t="shared" si="2"/>
        <v>5.6914321726182378</v>
      </c>
      <c r="N33" s="118"/>
      <c r="O33" s="118">
        <f t="shared" si="3"/>
        <v>30.634284790327548</v>
      </c>
      <c r="P33" s="118"/>
      <c r="Q33" s="142">
        <v>2875.394432324284</v>
      </c>
    </row>
    <row r="34" spans="3:17" ht="15" customHeight="1" x14ac:dyDescent="0.2">
      <c r="C34" s="77" t="s">
        <v>24</v>
      </c>
      <c r="D34" s="24"/>
      <c r="E34" s="92">
        <v>829115</v>
      </c>
      <c r="F34" s="109"/>
      <c r="G34" s="117">
        <f t="shared" si="1"/>
        <v>5.919232882439351</v>
      </c>
      <c r="H34" s="118"/>
      <c r="I34" s="117">
        <f t="shared" si="4"/>
        <v>77.207239224349649</v>
      </c>
      <c r="J34" s="118"/>
      <c r="K34" s="139">
        <v>2754.3692478497296</v>
      </c>
      <c r="L34" s="109"/>
      <c r="M34" s="117">
        <f t="shared" si="2"/>
        <v>6.0814297289237373</v>
      </c>
      <c r="N34" s="118"/>
      <c r="O34" s="118">
        <f t="shared" si="3"/>
        <v>36.715714519251286</v>
      </c>
      <c r="P34" s="118"/>
      <c r="Q34" s="142">
        <v>3322.0593619096621</v>
      </c>
    </row>
    <row r="35" spans="3:17" ht="15" customHeight="1" x14ac:dyDescent="0.2">
      <c r="C35" s="77" t="s">
        <v>25</v>
      </c>
      <c r="D35" s="24"/>
      <c r="E35" s="92">
        <v>652483</v>
      </c>
      <c r="F35" s="109"/>
      <c r="G35" s="117">
        <f t="shared" si="1"/>
        <v>4.6582184966291473</v>
      </c>
      <c r="H35" s="118"/>
      <c r="I35" s="117">
        <f t="shared" si="4"/>
        <v>81.865457720978796</v>
      </c>
      <c r="J35" s="118"/>
      <c r="K35" s="139">
        <v>2468.9570808998919</v>
      </c>
      <c r="L35" s="109"/>
      <c r="M35" s="117">
        <f t="shared" si="2"/>
        <v>5.4512622092855052</v>
      </c>
      <c r="N35" s="118"/>
      <c r="O35" s="118">
        <f t="shared" si="3"/>
        <v>42.166976728536788</v>
      </c>
      <c r="P35" s="118"/>
      <c r="Q35" s="142">
        <v>3783.9408550106164</v>
      </c>
    </row>
    <row r="36" spans="3:17" ht="15" customHeight="1" x14ac:dyDescent="0.2">
      <c r="C36" s="79" t="s">
        <v>26</v>
      </c>
      <c r="D36" s="27"/>
      <c r="E36" s="93">
        <v>447769</v>
      </c>
      <c r="F36" s="110"/>
      <c r="G36" s="114">
        <f t="shared" si="1"/>
        <v>3.1967205858499557</v>
      </c>
      <c r="H36" s="119"/>
      <c r="I36" s="114">
        <f t="shared" si="4"/>
        <v>85.062178306828756</v>
      </c>
      <c r="J36" s="119"/>
      <c r="K36" s="140">
        <v>1925.3660324399993</v>
      </c>
      <c r="L36" s="110"/>
      <c r="M36" s="114">
        <f t="shared" si="2"/>
        <v>4.2510561130761522</v>
      </c>
      <c r="N36" s="119"/>
      <c r="O36" s="119">
        <f t="shared" si="3"/>
        <v>46.418032841612941</v>
      </c>
      <c r="P36" s="119"/>
      <c r="Q36" s="143">
        <v>4299.9091773660066</v>
      </c>
    </row>
    <row r="37" spans="3:17" ht="15" customHeight="1" x14ac:dyDescent="0.2">
      <c r="C37" s="77" t="s">
        <v>27</v>
      </c>
      <c r="D37" s="24"/>
      <c r="E37" s="92">
        <v>324211</v>
      </c>
      <c r="F37" s="109"/>
      <c r="G37" s="117">
        <f t="shared" si="1"/>
        <v>2.3146130657973196</v>
      </c>
      <c r="H37" s="118"/>
      <c r="I37" s="117">
        <f t="shared" si="4"/>
        <v>87.376791372626073</v>
      </c>
      <c r="J37" s="118"/>
      <c r="K37" s="139">
        <v>1555.13706016999</v>
      </c>
      <c r="L37" s="109"/>
      <c r="M37" s="117">
        <f t="shared" si="2"/>
        <v>3.4336197870536247</v>
      </c>
      <c r="N37" s="118"/>
      <c r="O37" s="118">
        <f t="shared" si="3"/>
        <v>49.851652628666564</v>
      </c>
      <c r="P37" s="118"/>
      <c r="Q37" s="142">
        <v>4796.6819761513025</v>
      </c>
    </row>
    <row r="38" spans="3:17" ht="15" customHeight="1" x14ac:dyDescent="0.2">
      <c r="C38" s="77" t="s">
        <v>28</v>
      </c>
      <c r="D38" s="24"/>
      <c r="E38" s="92">
        <v>243468</v>
      </c>
      <c r="F38" s="109"/>
      <c r="G38" s="117">
        <f t="shared" si="1"/>
        <v>1.7381711721796662</v>
      </c>
      <c r="H38" s="118"/>
      <c r="I38" s="117">
        <f t="shared" si="4"/>
        <v>89.114962544805735</v>
      </c>
      <c r="J38" s="118"/>
      <c r="K38" s="139">
        <v>1289.2579299999934</v>
      </c>
      <c r="L38" s="109"/>
      <c r="M38" s="117">
        <f t="shared" si="2"/>
        <v>2.8465796696915473</v>
      </c>
      <c r="N38" s="118"/>
      <c r="O38" s="118">
        <f t="shared" si="3"/>
        <v>52.698232298358114</v>
      </c>
      <c r="P38" s="118"/>
      <c r="Q38" s="142">
        <v>5295.3896610642605</v>
      </c>
    </row>
    <row r="39" spans="3:17" ht="15" customHeight="1" x14ac:dyDescent="0.2">
      <c r="C39" s="77" t="s">
        <v>29</v>
      </c>
      <c r="D39" s="24"/>
      <c r="E39" s="92">
        <v>194974</v>
      </c>
      <c r="F39" s="109"/>
      <c r="G39" s="117">
        <f t="shared" si="1"/>
        <v>1.3919619256927327</v>
      </c>
      <c r="H39" s="118"/>
      <c r="I39" s="117">
        <f t="shared" si="4"/>
        <v>90.506924470498461</v>
      </c>
      <c r="J39" s="118"/>
      <c r="K39" s="139">
        <v>1130.3175207099805</v>
      </c>
      <c r="L39" s="109"/>
      <c r="M39" s="117">
        <f t="shared" si="2"/>
        <v>2.4956518008380226</v>
      </c>
      <c r="N39" s="118"/>
      <c r="O39" s="118">
        <f t="shared" si="3"/>
        <v>55.19388409919614</v>
      </c>
      <c r="P39" s="118"/>
      <c r="Q39" s="142">
        <v>5797.2730759484875</v>
      </c>
    </row>
    <row r="40" spans="3:17" ht="15" customHeight="1" x14ac:dyDescent="0.2">
      <c r="C40" s="77" t="s">
        <v>30</v>
      </c>
      <c r="D40" s="24"/>
      <c r="E40" s="92">
        <v>160181</v>
      </c>
      <c r="F40" s="109"/>
      <c r="G40" s="117">
        <f t="shared" si="1"/>
        <v>1.14356710750863</v>
      </c>
      <c r="H40" s="118"/>
      <c r="I40" s="117">
        <f t="shared" si="4"/>
        <v>91.650491578007092</v>
      </c>
      <c r="J40" s="118"/>
      <c r="K40" s="139">
        <v>1010.3343497500055</v>
      </c>
      <c r="L40" s="109"/>
      <c r="M40" s="117">
        <f t="shared" si="2"/>
        <v>2.2307384369467553</v>
      </c>
      <c r="N40" s="118"/>
      <c r="O40" s="118">
        <f t="shared" si="3"/>
        <v>57.424622536142898</v>
      </c>
      <c r="P40" s="118"/>
      <c r="Q40" s="142">
        <v>6307.4543781722268</v>
      </c>
    </row>
    <row r="41" spans="3:17" ht="15" customHeight="1" x14ac:dyDescent="0.2">
      <c r="C41" s="79" t="s">
        <v>31</v>
      </c>
      <c r="D41" s="27"/>
      <c r="E41" s="93">
        <v>137520</v>
      </c>
      <c r="F41" s="110"/>
      <c r="G41" s="114">
        <f t="shared" si="1"/>
        <v>0.98178528430080214</v>
      </c>
      <c r="H41" s="119"/>
      <c r="I41" s="114">
        <f t="shared" si="4"/>
        <v>92.63227686230789</v>
      </c>
      <c r="J41" s="119"/>
      <c r="K41" s="140">
        <v>941.06338338000819</v>
      </c>
      <c r="L41" s="110"/>
      <c r="M41" s="114">
        <f t="shared" si="2"/>
        <v>2.0777936149833787</v>
      </c>
      <c r="N41" s="119"/>
      <c r="O41" s="119">
        <f t="shared" si="3"/>
        <v>59.502416151126276</v>
      </c>
      <c r="P41" s="119"/>
      <c r="Q41" s="143">
        <v>6843.1019733857493</v>
      </c>
    </row>
    <row r="42" spans="3:17" ht="15" customHeight="1" x14ac:dyDescent="0.2">
      <c r="C42" s="77" t="s">
        <v>32</v>
      </c>
      <c r="D42" s="24"/>
      <c r="E42" s="92">
        <v>115908</v>
      </c>
      <c r="F42" s="109"/>
      <c r="G42" s="117">
        <f t="shared" si="1"/>
        <v>0.8274925009652222</v>
      </c>
      <c r="H42" s="118"/>
      <c r="I42" s="117">
        <f t="shared" si="4"/>
        <v>93.459769363273111</v>
      </c>
      <c r="J42" s="118"/>
      <c r="K42" s="139">
        <v>855.97134740001025</v>
      </c>
      <c r="L42" s="109"/>
      <c r="M42" s="117">
        <f t="shared" si="2"/>
        <v>1.889917121042926</v>
      </c>
      <c r="N42" s="118"/>
      <c r="O42" s="118">
        <f t="shared" si="3"/>
        <v>61.392333272169203</v>
      </c>
      <c r="P42" s="118"/>
      <c r="Q42" s="142">
        <v>7384.9203454464769</v>
      </c>
    </row>
    <row r="43" spans="3:17" ht="15" customHeight="1" x14ac:dyDescent="0.2">
      <c r="C43" s="77" t="s">
        <v>33</v>
      </c>
      <c r="D43" s="24"/>
      <c r="E43" s="92">
        <v>182641</v>
      </c>
      <c r="F43" s="109"/>
      <c r="G43" s="117">
        <f t="shared" si="1"/>
        <v>1.3039139478620041</v>
      </c>
      <c r="H43" s="118"/>
      <c r="I43" s="117">
        <f t="shared" si="4"/>
        <v>94.763683311135111</v>
      </c>
      <c r="J43" s="118"/>
      <c r="K43" s="139">
        <v>1499.4097642699924</v>
      </c>
      <c r="L43" s="109"/>
      <c r="M43" s="117">
        <f t="shared" si="2"/>
        <v>3.3105783196601921</v>
      </c>
      <c r="N43" s="118"/>
      <c r="O43" s="118">
        <f t="shared" si="3"/>
        <v>64.702911591829391</v>
      </c>
      <c r="P43" s="118"/>
      <c r="Q43" s="142">
        <v>8209.6011534649515</v>
      </c>
    </row>
    <row r="44" spans="3:17" ht="15" customHeight="1" x14ac:dyDescent="0.2">
      <c r="C44" s="77" t="s">
        <v>34</v>
      </c>
      <c r="D44" s="24"/>
      <c r="E44" s="92">
        <v>136070</v>
      </c>
      <c r="F44" s="109"/>
      <c r="G44" s="117">
        <f t="shared" si="1"/>
        <v>0.97143341793782834</v>
      </c>
      <c r="H44" s="118"/>
      <c r="I44" s="117">
        <f t="shared" si="4"/>
        <v>95.735116729072942</v>
      </c>
      <c r="J44" s="118"/>
      <c r="K44" s="139">
        <v>1274.3079409900008</v>
      </c>
      <c r="L44" s="109"/>
      <c r="M44" s="117">
        <f t="shared" si="2"/>
        <v>2.8135712748717792</v>
      </c>
      <c r="N44" s="118"/>
      <c r="O44" s="118">
        <f t="shared" si="3"/>
        <v>67.516482866701168</v>
      </c>
      <c r="P44" s="118"/>
      <c r="Q44" s="142">
        <v>9365.0910633497515</v>
      </c>
    </row>
    <row r="45" spans="3:17" ht="15" customHeight="1" x14ac:dyDescent="0.2">
      <c r="C45" s="77" t="s">
        <v>35</v>
      </c>
      <c r="D45" s="24"/>
      <c r="E45" s="92">
        <v>104793</v>
      </c>
      <c r="F45" s="109"/>
      <c r="G45" s="117">
        <f t="shared" si="1"/>
        <v>0.74814009087939182</v>
      </c>
      <c r="H45" s="118"/>
      <c r="I45" s="117">
        <f t="shared" si="4"/>
        <v>96.483256819952331</v>
      </c>
      <c r="J45" s="118"/>
      <c r="K45" s="139">
        <v>1103.8684600000063</v>
      </c>
      <c r="L45" s="109"/>
      <c r="M45" s="117">
        <f t="shared" si="2"/>
        <v>2.4372543640276469</v>
      </c>
      <c r="N45" s="118"/>
      <c r="O45" s="118">
        <f t="shared" si="3"/>
        <v>69.953737230728819</v>
      </c>
      <c r="P45" s="118"/>
      <c r="Q45" s="142">
        <v>10533.79958585026</v>
      </c>
    </row>
    <row r="46" spans="3:17" ht="15" customHeight="1" x14ac:dyDescent="0.2">
      <c r="C46" s="79" t="s">
        <v>36</v>
      </c>
      <c r="D46" s="27"/>
      <c r="E46" s="93">
        <v>80131</v>
      </c>
      <c r="F46" s="110"/>
      <c r="G46" s="114">
        <f t="shared" si="1"/>
        <v>0.57207269209066003</v>
      </c>
      <c r="H46" s="119"/>
      <c r="I46" s="114">
        <f t="shared" si="4"/>
        <v>97.055329512042988</v>
      </c>
      <c r="J46" s="119"/>
      <c r="K46" s="140">
        <v>934.2289904600043</v>
      </c>
      <c r="L46" s="110"/>
      <c r="M46" s="114">
        <f t="shared" si="2"/>
        <v>2.0627038152714099</v>
      </c>
      <c r="N46" s="119"/>
      <c r="O46" s="119">
        <f t="shared" si="3"/>
        <v>72.016441046000224</v>
      </c>
      <c r="P46" s="119"/>
      <c r="Q46" s="143">
        <v>11658.771143003387</v>
      </c>
    </row>
    <row r="47" spans="3:17" ht="15" customHeight="1" x14ac:dyDescent="0.2">
      <c r="C47" s="77" t="s">
        <v>37</v>
      </c>
      <c r="D47" s="24"/>
      <c r="E47" s="92">
        <v>62292</v>
      </c>
      <c r="F47" s="109"/>
      <c r="G47" s="117">
        <f t="shared" si="1"/>
        <v>0.44471617895335636</v>
      </c>
      <c r="H47" s="118"/>
      <c r="I47" s="117">
        <f t="shared" si="4"/>
        <v>97.500045690996345</v>
      </c>
      <c r="J47" s="118"/>
      <c r="K47" s="139">
        <v>797.12224017999893</v>
      </c>
      <c r="L47" s="109"/>
      <c r="M47" s="117">
        <f t="shared" si="2"/>
        <v>1.7599829408498417</v>
      </c>
      <c r="N47" s="118"/>
      <c r="O47" s="118">
        <f t="shared" si="3"/>
        <v>73.776423986850062</v>
      </c>
      <c r="P47" s="118"/>
      <c r="Q47" s="142">
        <v>12796.542737109081</v>
      </c>
    </row>
    <row r="48" spans="3:17" ht="15" customHeight="1" x14ac:dyDescent="0.2">
      <c r="C48" s="77" t="s">
        <v>38</v>
      </c>
      <c r="D48" s="24"/>
      <c r="E48" s="92">
        <v>48517</v>
      </c>
      <c r="F48" s="109"/>
      <c r="G48" s="117">
        <f t="shared" si="1"/>
        <v>0.34637344850510482</v>
      </c>
      <c r="H48" s="118"/>
      <c r="I48" s="117">
        <f t="shared" si="4"/>
        <v>97.84641913950145</v>
      </c>
      <c r="J48" s="118"/>
      <c r="K48" s="139">
        <v>675.83797212999502</v>
      </c>
      <c r="L48" s="109"/>
      <c r="M48" s="117">
        <f t="shared" si="2"/>
        <v>1.4921968573587259</v>
      </c>
      <c r="N48" s="118"/>
      <c r="O48" s="118">
        <f t="shared" si="3"/>
        <v>75.268620844208783</v>
      </c>
      <c r="P48" s="118"/>
      <c r="Q48" s="142">
        <v>13929.92089638673</v>
      </c>
    </row>
    <row r="49" spans="3:17" ht="15" customHeight="1" x14ac:dyDescent="0.2">
      <c r="C49" s="77" t="s">
        <v>39</v>
      </c>
      <c r="D49" s="24"/>
      <c r="E49" s="92">
        <v>116482</v>
      </c>
      <c r="F49" s="109"/>
      <c r="G49" s="117">
        <f t="shared" si="1"/>
        <v>0.83159041220132368</v>
      </c>
      <c r="H49" s="118"/>
      <c r="I49" s="117">
        <f t="shared" si="4"/>
        <v>98.678009551702772</v>
      </c>
      <c r="J49" s="118"/>
      <c r="K49" s="139">
        <v>1911.3340161200063</v>
      </c>
      <c r="L49" s="109"/>
      <c r="M49" s="117">
        <f t="shared" si="2"/>
        <v>4.2200745294443394</v>
      </c>
      <c r="N49" s="118"/>
      <c r="O49" s="118">
        <f t="shared" si="3"/>
        <v>79.488695373653115</v>
      </c>
      <c r="P49" s="118"/>
      <c r="Q49" s="142">
        <v>16408.835838327006</v>
      </c>
    </row>
    <row r="50" spans="3:17" ht="15" customHeight="1" x14ac:dyDescent="0.2">
      <c r="C50" s="77" t="s">
        <v>40</v>
      </c>
      <c r="D50" s="24"/>
      <c r="E50" s="92">
        <v>56630</v>
      </c>
      <c r="F50" s="109"/>
      <c r="G50" s="117">
        <f t="shared" si="1"/>
        <v>0.40429392561048877</v>
      </c>
      <c r="H50" s="118"/>
      <c r="I50" s="117">
        <f t="shared" si="4"/>
        <v>99.08230347731326</v>
      </c>
      <c r="J50" s="118"/>
      <c r="K50" s="139">
        <v>1180.1438663100128</v>
      </c>
      <c r="L50" s="109"/>
      <c r="M50" s="117">
        <f t="shared" si="2"/>
        <v>2.6056644360909837</v>
      </c>
      <c r="N50" s="118"/>
      <c r="O50" s="118">
        <f t="shared" si="3"/>
        <v>82.094359809744105</v>
      </c>
      <c r="P50" s="118"/>
      <c r="Q50" s="142">
        <v>20839.552645417851</v>
      </c>
    </row>
    <row r="51" spans="3:17" ht="15" customHeight="1" x14ac:dyDescent="0.2">
      <c r="C51" s="79" t="s">
        <v>41</v>
      </c>
      <c r="D51" s="27"/>
      <c r="E51" s="93">
        <v>32632</v>
      </c>
      <c r="F51" s="110"/>
      <c r="G51" s="114">
        <f t="shared" si="1"/>
        <v>0.23296696769418102</v>
      </c>
      <c r="H51" s="119"/>
      <c r="I51" s="114">
        <f t="shared" si="4"/>
        <v>99.315270445007442</v>
      </c>
      <c r="J51" s="119"/>
      <c r="K51" s="140">
        <v>826.01691367000024</v>
      </c>
      <c r="L51" s="110"/>
      <c r="M51" s="114">
        <f t="shared" si="2"/>
        <v>1.8237800974971647</v>
      </c>
      <c r="N51" s="119"/>
      <c r="O51" s="119">
        <f t="shared" si="3"/>
        <v>83.918139907241269</v>
      </c>
      <c r="P51" s="119"/>
      <c r="Q51" s="143">
        <v>25313.094927371912</v>
      </c>
    </row>
    <row r="52" spans="3:17" ht="15" customHeight="1" x14ac:dyDescent="0.2">
      <c r="C52" s="77" t="s">
        <v>42</v>
      </c>
      <c r="D52" s="24"/>
      <c r="E52" s="92">
        <v>20911</v>
      </c>
      <c r="F52" s="109"/>
      <c r="G52" s="117">
        <f t="shared" si="1"/>
        <v>0.14928819139044555</v>
      </c>
      <c r="H52" s="118"/>
      <c r="I52" s="117">
        <f t="shared" si="4"/>
        <v>99.464558636397882</v>
      </c>
      <c r="J52" s="118"/>
      <c r="K52" s="139">
        <v>622.84873712000103</v>
      </c>
      <c r="L52" s="109"/>
      <c r="M52" s="117">
        <f t="shared" si="2"/>
        <v>1.3752008121283061</v>
      </c>
      <c r="N52" s="118"/>
      <c r="O52" s="118">
        <f t="shared" si="3"/>
        <v>85.293340719369581</v>
      </c>
      <c r="P52" s="118"/>
      <c r="Q52" s="142">
        <v>29785.69829850323</v>
      </c>
    </row>
    <row r="53" spans="3:17" ht="15" customHeight="1" x14ac:dyDescent="0.2">
      <c r="C53" s="83" t="s">
        <v>43</v>
      </c>
      <c r="D53" s="33"/>
      <c r="E53" s="92">
        <v>14658</v>
      </c>
      <c r="F53" s="109"/>
      <c r="G53" s="117">
        <f t="shared" si="1"/>
        <v>0.10464666010239353</v>
      </c>
      <c r="H53" s="118"/>
      <c r="I53" s="117">
        <f t="shared" si="4"/>
        <v>99.569205296500272</v>
      </c>
      <c r="J53" s="118"/>
      <c r="K53" s="139">
        <v>502.90904201000006</v>
      </c>
      <c r="L53" s="109"/>
      <c r="M53" s="117">
        <f t="shared" si="2"/>
        <v>1.1103834394795817</v>
      </c>
      <c r="N53" s="118"/>
      <c r="O53" s="118">
        <f t="shared" si="3"/>
        <v>86.403724158849158</v>
      </c>
      <c r="P53" s="118"/>
      <c r="Q53" s="142">
        <v>34309.526675535548</v>
      </c>
    </row>
    <row r="54" spans="3:17" ht="15" customHeight="1" x14ac:dyDescent="0.2">
      <c r="C54" s="85" t="s">
        <v>44</v>
      </c>
      <c r="D54" s="35"/>
      <c r="E54" s="92">
        <v>10305</v>
      </c>
      <c r="F54" s="109"/>
      <c r="G54" s="117">
        <f t="shared" si="1"/>
        <v>7.3569643358927905E-2</v>
      </c>
      <c r="H54" s="118"/>
      <c r="I54" s="117">
        <f t="shared" si="4"/>
        <v>99.642774939859194</v>
      </c>
      <c r="J54" s="118"/>
      <c r="K54" s="139">
        <v>398.12727218000106</v>
      </c>
      <c r="L54" s="109"/>
      <c r="M54" s="117">
        <f t="shared" si="2"/>
        <v>0.87903356850971626</v>
      </c>
      <c r="N54" s="118"/>
      <c r="O54" s="118">
        <f t="shared" si="3"/>
        <v>87.28275772735887</v>
      </c>
      <c r="P54" s="118"/>
      <c r="Q54" s="142">
        <v>38634.378668607576</v>
      </c>
    </row>
    <row r="55" spans="3:17" ht="15" customHeight="1" x14ac:dyDescent="0.2">
      <c r="C55" s="85" t="s">
        <v>45</v>
      </c>
      <c r="D55" s="35"/>
      <c r="E55" s="92">
        <v>24159</v>
      </c>
      <c r="F55" s="109"/>
      <c r="G55" s="117">
        <f t="shared" si="1"/>
        <v>0.17247637204350696</v>
      </c>
      <c r="H55" s="118"/>
      <c r="I55" s="117">
        <f t="shared" si="4"/>
        <v>99.815251311902699</v>
      </c>
      <c r="J55" s="118"/>
      <c r="K55" s="139">
        <v>1183.9288920399929</v>
      </c>
      <c r="L55" s="109"/>
      <c r="M55" s="117">
        <f t="shared" si="2"/>
        <v>2.6140214739198848</v>
      </c>
      <c r="N55" s="118"/>
      <c r="O55" s="118">
        <f t="shared" si="3"/>
        <v>89.896779201278761</v>
      </c>
      <c r="P55" s="118"/>
      <c r="Q55" s="142">
        <v>49005.707688231829</v>
      </c>
    </row>
    <row r="56" spans="3:17" ht="15" customHeight="1" x14ac:dyDescent="0.2">
      <c r="C56" s="87" t="s">
        <v>46</v>
      </c>
      <c r="D56" s="37"/>
      <c r="E56" s="93">
        <v>9209</v>
      </c>
      <c r="F56" s="110"/>
      <c r="G56" s="114">
        <f t="shared" si="1"/>
        <v>6.5745060232155955E-2</v>
      </c>
      <c r="H56" s="119"/>
      <c r="I56" s="114">
        <f t="shared" si="4"/>
        <v>99.880996372134859</v>
      </c>
      <c r="J56" s="119"/>
      <c r="K56" s="140">
        <v>645.10616132999814</v>
      </c>
      <c r="L56" s="110"/>
      <c r="M56" s="114">
        <f t="shared" si="2"/>
        <v>1.4243434466482106</v>
      </c>
      <c r="N56" s="119"/>
      <c r="O56" s="119">
        <f t="shared" si="3"/>
        <v>91.32112264792697</v>
      </c>
      <c r="P56" s="119"/>
      <c r="Q56" s="143">
        <v>70051.706084265184</v>
      </c>
    </row>
    <row r="57" spans="3:17" ht="15" customHeight="1" x14ac:dyDescent="0.2">
      <c r="C57" s="85" t="s">
        <v>47</v>
      </c>
      <c r="D57" s="35"/>
      <c r="E57" s="92">
        <v>4731</v>
      </c>
      <c r="F57" s="109"/>
      <c r="G57" s="117">
        <f t="shared" si="1"/>
        <v>3.3775641216020176E-2</v>
      </c>
      <c r="H57" s="118"/>
      <c r="I57" s="117">
        <f t="shared" si="4"/>
        <v>99.914772013350884</v>
      </c>
      <c r="J57" s="118"/>
      <c r="K57" s="139">
        <v>427.37445679999945</v>
      </c>
      <c r="L57" s="109"/>
      <c r="M57" s="117">
        <f t="shared" si="2"/>
        <v>0.94360904188687289</v>
      </c>
      <c r="N57" s="118"/>
      <c r="O57" s="118">
        <f t="shared" si="3"/>
        <v>92.264731689813843</v>
      </c>
      <c r="P57" s="118"/>
      <c r="Q57" s="142">
        <v>90334.90949059384</v>
      </c>
    </row>
    <row r="58" spans="3:17" ht="15" customHeight="1" x14ac:dyDescent="0.2">
      <c r="C58" s="85" t="s">
        <v>48</v>
      </c>
      <c r="D58" s="35"/>
      <c r="E58" s="92">
        <v>11938</v>
      </c>
      <c r="F58" s="109"/>
      <c r="G58" s="117">
        <f t="shared" si="1"/>
        <v>8.5227986649090856E-2</v>
      </c>
      <c r="H58" s="118"/>
      <c r="I58" s="117">
        <f t="shared" si="4"/>
        <v>99.999999999999972</v>
      </c>
      <c r="J58" s="118"/>
      <c r="K58" s="139">
        <v>3503.4171415500068</v>
      </c>
      <c r="L58" s="109"/>
      <c r="M58" s="117">
        <f t="shared" si="2"/>
        <v>7.7352683101861341</v>
      </c>
      <c r="N58" s="118"/>
      <c r="O58" s="118">
        <f t="shared" si="3"/>
        <v>99.999999999999972</v>
      </c>
      <c r="P58" s="118"/>
      <c r="Q58" s="142">
        <v>293467.67813285365</v>
      </c>
    </row>
    <row r="59" spans="3:17" ht="15.95" customHeight="1" x14ac:dyDescent="0.2">
      <c r="C59" s="105" t="s">
        <v>55</v>
      </c>
      <c r="D59" s="105"/>
      <c r="E59" s="106">
        <v>14007136</v>
      </c>
      <c r="F59" s="116"/>
      <c r="G59" s="129">
        <f t="shared" si="1"/>
        <v>100</v>
      </c>
      <c r="H59" s="120"/>
      <c r="I59" s="120"/>
      <c r="J59" s="120"/>
      <c r="K59" s="141">
        <v>45291.475370499509</v>
      </c>
      <c r="L59" s="120"/>
      <c r="M59" s="129">
        <f t="shared" si="2"/>
        <v>100</v>
      </c>
      <c r="N59" s="120"/>
      <c r="O59" s="120"/>
      <c r="P59" s="120"/>
      <c r="Q59" s="144">
        <v>3233.4572442574636</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A1:R62"/>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118</v>
      </c>
      <c r="D4" s="202"/>
      <c r="E4" s="196"/>
      <c r="F4" s="196"/>
      <c r="G4" s="196"/>
      <c r="H4" s="196"/>
      <c r="I4" s="196"/>
      <c r="J4" s="196"/>
      <c r="K4" s="196"/>
      <c r="L4" s="196"/>
      <c r="M4" s="196"/>
      <c r="N4" s="196"/>
      <c r="O4" s="196"/>
      <c r="P4" s="196"/>
      <c r="Q4" s="196"/>
      <c r="R4" s="7"/>
    </row>
    <row r="5" spans="1:18" ht="18" customHeight="1" x14ac:dyDescent="0.3">
      <c r="A5" s="6"/>
      <c r="C5" s="196" t="s">
        <v>132</v>
      </c>
      <c r="D5" s="196"/>
      <c r="E5" s="196"/>
      <c r="F5" s="196"/>
      <c r="G5" s="196"/>
      <c r="H5" s="196"/>
      <c r="I5" s="196"/>
      <c r="J5" s="196"/>
      <c r="K5" s="196"/>
      <c r="L5" s="196"/>
      <c r="M5" s="196"/>
      <c r="N5" s="196"/>
      <c r="O5" s="196"/>
      <c r="P5" s="196"/>
      <c r="Q5" s="196"/>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3"/>
      <c r="K7" s="205" t="s">
        <v>0</v>
      </c>
      <c r="L7" s="205"/>
      <c r="M7" s="205"/>
      <c r="N7" s="205"/>
      <c r="O7" s="205"/>
      <c r="P7" s="43"/>
      <c r="Q7" s="206" t="s">
        <v>126</v>
      </c>
      <c r="R7" s="7"/>
    </row>
    <row r="8" spans="1:18" s="7" customFormat="1" ht="3.95" customHeight="1" x14ac:dyDescent="0.2">
      <c r="A8" s="6"/>
      <c r="B8"/>
      <c r="C8" s="204"/>
      <c r="D8" s="19"/>
      <c r="E8" s="43"/>
      <c r="F8" s="43"/>
      <c r="G8" s="43"/>
      <c r="H8" s="43"/>
      <c r="I8" s="43"/>
      <c r="J8" s="43"/>
      <c r="K8" s="43"/>
      <c r="L8" s="43"/>
      <c r="M8" s="43"/>
      <c r="N8" s="43"/>
      <c r="O8" s="43"/>
      <c r="P8" s="43"/>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544</v>
      </c>
      <c r="F12" s="109"/>
      <c r="G12" s="117">
        <f>E12/$E$59*100</f>
        <v>3.8829659778660949E-3</v>
      </c>
      <c r="H12" s="118"/>
      <c r="I12" s="117">
        <f>G12</f>
        <v>3.8829659778660949E-3</v>
      </c>
      <c r="J12" s="118"/>
      <c r="K12" s="139">
        <v>1.3169893500000001</v>
      </c>
      <c r="L12" s="109"/>
      <c r="M12" s="117">
        <f>K12/$K$59*100</f>
        <v>1.457941707197316E-3</v>
      </c>
      <c r="N12" s="118"/>
      <c r="O12" s="117">
        <f t="shared" ref="O12" si="0">M12</f>
        <v>1.457941707197316E-3</v>
      </c>
      <c r="P12" s="118"/>
      <c r="Q12" s="142">
        <v>2420.9363051470591</v>
      </c>
    </row>
    <row r="13" spans="1:18" ht="15" customHeight="1" x14ac:dyDescent="0.2">
      <c r="A13" s="2"/>
      <c r="C13" s="77" t="s">
        <v>3</v>
      </c>
      <c r="D13" s="24"/>
      <c r="E13" s="92">
        <v>1462</v>
      </c>
      <c r="F13" s="109"/>
      <c r="G13" s="117">
        <f t="shared" ref="G13:G59" si="1">E13/$E$59*100</f>
        <v>1.0435471065515128E-2</v>
      </c>
      <c r="H13" s="118"/>
      <c r="I13" s="117">
        <f>I12+G13</f>
        <v>1.4318437043381222E-2</v>
      </c>
      <c r="J13" s="118"/>
      <c r="K13" s="139">
        <v>0.21841411999999985</v>
      </c>
      <c r="L13" s="109"/>
      <c r="M13" s="117">
        <f t="shared" ref="M13:M59" si="2">K13/$K$59*100</f>
        <v>2.4179015190122776E-4</v>
      </c>
      <c r="N13" s="118"/>
      <c r="O13" s="118">
        <f t="shared" ref="O13:O58" si="3">O12+M13</f>
        <v>1.6997318590985437E-3</v>
      </c>
      <c r="P13" s="118"/>
      <c r="Q13" s="142">
        <v>149.39406292749646</v>
      </c>
    </row>
    <row r="14" spans="1:18" ht="15" customHeight="1" x14ac:dyDescent="0.2">
      <c r="A14" s="2"/>
      <c r="C14" s="77" t="s">
        <v>4</v>
      </c>
      <c r="D14" s="24"/>
      <c r="E14" s="92">
        <v>1130</v>
      </c>
      <c r="F14" s="109"/>
      <c r="G14" s="117">
        <f t="shared" si="1"/>
        <v>8.0657197701997918E-3</v>
      </c>
      <c r="H14" s="118"/>
      <c r="I14" s="117">
        <f t="shared" ref="I14:I58" si="4">I13+G14</f>
        <v>2.2384156813581014E-2</v>
      </c>
      <c r="J14" s="118"/>
      <c r="K14" s="139">
        <v>0.40861016999999999</v>
      </c>
      <c r="L14" s="109"/>
      <c r="M14" s="117">
        <f t="shared" si="2"/>
        <v>4.523421611784373E-4</v>
      </c>
      <c r="N14" s="118"/>
      <c r="O14" s="118">
        <f t="shared" si="3"/>
        <v>2.152074020276981E-3</v>
      </c>
      <c r="P14" s="118"/>
      <c r="Q14" s="142">
        <v>361.60192035398228</v>
      </c>
    </row>
    <row r="15" spans="1:18" ht="15" customHeight="1" x14ac:dyDescent="0.2">
      <c r="A15" s="2"/>
      <c r="C15" s="77" t="s">
        <v>5</v>
      </c>
      <c r="D15" s="24"/>
      <c r="E15" s="92">
        <v>878</v>
      </c>
      <c r="F15" s="109"/>
      <c r="G15" s="117">
        <f t="shared" si="1"/>
        <v>6.2669928833941745E-3</v>
      </c>
      <c r="H15" s="118"/>
      <c r="I15" s="117">
        <f t="shared" si="4"/>
        <v>2.8651149696975187E-2</v>
      </c>
      <c r="J15" s="118"/>
      <c r="K15" s="139">
        <v>0.44677760999999999</v>
      </c>
      <c r="L15" s="109"/>
      <c r="M15" s="117">
        <f t="shared" si="2"/>
        <v>4.9459451700269001E-4</v>
      </c>
      <c r="N15" s="118"/>
      <c r="O15" s="118">
        <f t="shared" si="3"/>
        <v>2.6466685372796709E-3</v>
      </c>
      <c r="P15" s="118"/>
      <c r="Q15" s="142">
        <v>508.85832574031889</v>
      </c>
    </row>
    <row r="16" spans="1:18" ht="15" customHeight="1" x14ac:dyDescent="0.2">
      <c r="A16" s="2"/>
      <c r="C16" s="79" t="s">
        <v>6</v>
      </c>
      <c r="D16" s="27"/>
      <c r="E16" s="93">
        <v>80058</v>
      </c>
      <c r="F16" s="110"/>
      <c r="G16" s="114">
        <f t="shared" si="1"/>
        <v>0.57143840120588929</v>
      </c>
      <c r="H16" s="119"/>
      <c r="I16" s="114">
        <f t="shared" si="4"/>
        <v>0.60008955090286453</v>
      </c>
      <c r="J16" s="119"/>
      <c r="K16" s="140">
        <v>3.8040402800000113</v>
      </c>
      <c r="L16" s="110"/>
      <c r="M16" s="114">
        <f t="shared" si="2"/>
        <v>4.2111722316285792E-3</v>
      </c>
      <c r="N16" s="119"/>
      <c r="O16" s="119">
        <f t="shared" si="3"/>
        <v>6.85784076890825E-3</v>
      </c>
      <c r="P16" s="119"/>
      <c r="Q16" s="143">
        <v>47.516054360588718</v>
      </c>
    </row>
    <row r="17" spans="3:17" ht="15" customHeight="1" x14ac:dyDescent="0.2">
      <c r="C17" s="77" t="s">
        <v>7</v>
      </c>
      <c r="D17" s="24"/>
      <c r="E17" s="92">
        <v>272853</v>
      </c>
      <c r="F17" s="109"/>
      <c r="G17" s="117">
        <f t="shared" si="1"/>
        <v>1.9475715366887822</v>
      </c>
      <c r="H17" s="118"/>
      <c r="I17" s="117">
        <f t="shared" si="4"/>
        <v>2.5476610875916466</v>
      </c>
      <c r="J17" s="118"/>
      <c r="K17" s="139">
        <v>52.98285229000065</v>
      </c>
      <c r="L17" s="109"/>
      <c r="M17" s="117">
        <f t="shared" si="2"/>
        <v>5.8653405298886255E-2</v>
      </c>
      <c r="N17" s="118"/>
      <c r="O17" s="118">
        <f t="shared" si="3"/>
        <v>6.5511246067794501E-2</v>
      </c>
      <c r="P17" s="118"/>
      <c r="Q17" s="142">
        <v>194.18094098287594</v>
      </c>
    </row>
    <row r="18" spans="3:17" ht="15" customHeight="1" x14ac:dyDescent="0.2">
      <c r="C18" s="77" t="s">
        <v>8</v>
      </c>
      <c r="D18" s="24"/>
      <c r="E18" s="92">
        <v>350810</v>
      </c>
      <c r="F18" s="109"/>
      <c r="G18" s="117">
        <f t="shared" si="1"/>
        <v>2.504013409366185</v>
      </c>
      <c r="H18" s="118"/>
      <c r="I18" s="117">
        <f t="shared" si="4"/>
        <v>5.0516744969578316</v>
      </c>
      <c r="J18" s="118"/>
      <c r="K18" s="139">
        <v>128.94148771000096</v>
      </c>
      <c r="L18" s="109"/>
      <c r="M18" s="117">
        <f t="shared" si="2"/>
        <v>0.14274160434211597</v>
      </c>
      <c r="N18" s="118"/>
      <c r="O18" s="118">
        <f t="shared" si="3"/>
        <v>0.20825285040991048</v>
      </c>
      <c r="P18" s="118"/>
      <c r="Q18" s="142">
        <v>367.55362649297615</v>
      </c>
    </row>
    <row r="19" spans="3:17" ht="15" customHeight="1" x14ac:dyDescent="0.2">
      <c r="C19" s="77" t="s">
        <v>9</v>
      </c>
      <c r="D19" s="24"/>
      <c r="E19" s="92">
        <v>396915</v>
      </c>
      <c r="F19" s="109"/>
      <c r="G19" s="117">
        <f t="shared" si="1"/>
        <v>2.833101913795443</v>
      </c>
      <c r="H19" s="118"/>
      <c r="I19" s="117">
        <f t="shared" si="4"/>
        <v>7.8847764107532745</v>
      </c>
      <c r="J19" s="118"/>
      <c r="K19" s="139">
        <v>225.02922139999794</v>
      </c>
      <c r="L19" s="109"/>
      <c r="M19" s="117">
        <f t="shared" si="2"/>
        <v>0.24911324242462229</v>
      </c>
      <c r="N19" s="118"/>
      <c r="O19" s="118">
        <f t="shared" si="3"/>
        <v>0.45736609283453278</v>
      </c>
      <c r="P19" s="118"/>
      <c r="Q19" s="142">
        <v>566.94562160663611</v>
      </c>
    </row>
    <row r="20" spans="3:17" ht="15" customHeight="1" x14ac:dyDescent="0.2">
      <c r="C20" s="77" t="s">
        <v>10</v>
      </c>
      <c r="D20" s="24"/>
      <c r="E20" s="92">
        <v>408917</v>
      </c>
      <c r="F20" s="109"/>
      <c r="G20" s="117">
        <f t="shared" si="1"/>
        <v>2.9187698506821134</v>
      </c>
      <c r="H20" s="118"/>
      <c r="I20" s="117">
        <f t="shared" si="4"/>
        <v>10.803546261435388</v>
      </c>
      <c r="J20" s="118"/>
      <c r="K20" s="139">
        <v>324.37185871000133</v>
      </c>
      <c r="L20" s="109"/>
      <c r="M20" s="117">
        <f t="shared" si="2"/>
        <v>0.35908814407225531</v>
      </c>
      <c r="N20" s="118"/>
      <c r="O20" s="118">
        <f t="shared" si="3"/>
        <v>0.81645423690678809</v>
      </c>
      <c r="P20" s="118"/>
      <c r="Q20" s="142">
        <v>793.2462057336852</v>
      </c>
    </row>
    <row r="21" spans="3:17" ht="15" customHeight="1" x14ac:dyDescent="0.2">
      <c r="C21" s="79" t="s">
        <v>11</v>
      </c>
      <c r="D21" s="27"/>
      <c r="E21" s="93">
        <v>430388</v>
      </c>
      <c r="F21" s="110"/>
      <c r="G21" s="114">
        <f t="shared" si="1"/>
        <v>3.072025664121016</v>
      </c>
      <c r="H21" s="119"/>
      <c r="I21" s="114">
        <f t="shared" si="4"/>
        <v>13.875571925556404</v>
      </c>
      <c r="J21" s="119"/>
      <c r="K21" s="140">
        <v>448.69882509998956</v>
      </c>
      <c r="L21" s="110"/>
      <c r="M21" s="114">
        <f t="shared" si="2"/>
        <v>0.49672135244199855</v>
      </c>
      <c r="N21" s="119"/>
      <c r="O21" s="119">
        <f t="shared" si="3"/>
        <v>1.3131755893487866</v>
      </c>
      <c r="P21" s="119"/>
      <c r="Q21" s="143">
        <v>1042.5449248120058</v>
      </c>
    </row>
    <row r="22" spans="3:17" ht="15" customHeight="1" x14ac:dyDescent="0.2">
      <c r="C22" s="77" t="s">
        <v>12</v>
      </c>
      <c r="D22" s="24"/>
      <c r="E22" s="92">
        <v>453219</v>
      </c>
      <c r="F22" s="109"/>
      <c r="G22" s="117">
        <f t="shared" si="1"/>
        <v>3.234988892504584</v>
      </c>
      <c r="H22" s="118"/>
      <c r="I22" s="117">
        <f t="shared" si="4"/>
        <v>17.110560818060989</v>
      </c>
      <c r="J22" s="118"/>
      <c r="K22" s="139">
        <v>599.03438298998412</v>
      </c>
      <c r="L22" s="109"/>
      <c r="M22" s="117">
        <f t="shared" si="2"/>
        <v>0.66314675286197888</v>
      </c>
      <c r="N22" s="118"/>
      <c r="O22" s="118">
        <f t="shared" si="3"/>
        <v>1.9763223422107656</v>
      </c>
      <c r="P22" s="118"/>
      <c r="Q22" s="142">
        <v>1321.7327230102537</v>
      </c>
    </row>
    <row r="23" spans="3:17" ht="15" customHeight="1" x14ac:dyDescent="0.2">
      <c r="C23" s="77" t="s">
        <v>13</v>
      </c>
      <c r="D23" s="24"/>
      <c r="E23" s="92">
        <v>797777</v>
      </c>
      <c r="F23" s="109"/>
      <c r="G23" s="117">
        <f t="shared" si="1"/>
        <v>5.6943767443457336</v>
      </c>
      <c r="H23" s="118"/>
      <c r="I23" s="117">
        <f t="shared" si="4"/>
        <v>22.804937562406721</v>
      </c>
      <c r="J23" s="118"/>
      <c r="K23" s="139">
        <v>1313.1946734400383</v>
      </c>
      <c r="L23" s="109"/>
      <c r="M23" s="117">
        <f t="shared" si="2"/>
        <v>1.4537409008490396</v>
      </c>
      <c r="N23" s="118"/>
      <c r="O23" s="118">
        <f t="shared" si="3"/>
        <v>3.4300632430598053</v>
      </c>
      <c r="P23" s="118"/>
      <c r="Q23" s="142">
        <v>1646.0673514528976</v>
      </c>
    </row>
    <row r="24" spans="3:17" ht="15" customHeight="1" x14ac:dyDescent="0.2">
      <c r="C24" s="77" t="s">
        <v>14</v>
      </c>
      <c r="D24" s="24"/>
      <c r="E24" s="92">
        <v>798821</v>
      </c>
      <c r="F24" s="109"/>
      <c r="G24" s="117">
        <f t="shared" si="1"/>
        <v>5.7018286128767857</v>
      </c>
      <c r="H24" s="118"/>
      <c r="I24" s="117">
        <f t="shared" si="4"/>
        <v>28.506766175283506</v>
      </c>
      <c r="J24" s="118"/>
      <c r="K24" s="139">
        <v>1561.848256979978</v>
      </c>
      <c r="L24" s="109"/>
      <c r="M24" s="117">
        <f t="shared" si="2"/>
        <v>1.7290069309706577</v>
      </c>
      <c r="N24" s="118"/>
      <c r="O24" s="118">
        <f t="shared" si="3"/>
        <v>5.1590701740304628</v>
      </c>
      <c r="P24" s="118"/>
      <c r="Q24" s="142">
        <v>1955.1917851182907</v>
      </c>
    </row>
    <row r="25" spans="3:17" ht="15" customHeight="1" x14ac:dyDescent="0.2">
      <c r="C25" s="77" t="s">
        <v>15</v>
      </c>
      <c r="D25" s="24"/>
      <c r="E25" s="92">
        <v>808835</v>
      </c>
      <c r="F25" s="109"/>
      <c r="G25" s="117">
        <f t="shared" si="1"/>
        <v>5.7733065932119905</v>
      </c>
      <c r="H25" s="118"/>
      <c r="I25" s="117">
        <f t="shared" si="4"/>
        <v>34.280072768495494</v>
      </c>
      <c r="J25" s="118"/>
      <c r="K25" s="139">
        <v>1863.3787302898852</v>
      </c>
      <c r="L25" s="109"/>
      <c r="M25" s="117">
        <f t="shared" si="2"/>
        <v>2.0628090631059406</v>
      </c>
      <c r="N25" s="118"/>
      <c r="O25" s="118">
        <f t="shared" si="3"/>
        <v>7.2218792371364033</v>
      </c>
      <c r="P25" s="118"/>
      <c r="Q25" s="142">
        <v>2303.7810311001444</v>
      </c>
    </row>
    <row r="26" spans="3:17" ht="15" customHeight="1" x14ac:dyDescent="0.2">
      <c r="C26" s="79" t="s">
        <v>16</v>
      </c>
      <c r="D26" s="27"/>
      <c r="E26" s="93">
        <v>802532</v>
      </c>
      <c r="F26" s="110"/>
      <c r="G26" s="114">
        <f t="shared" si="1"/>
        <v>5.7283170076265311</v>
      </c>
      <c r="H26" s="119"/>
      <c r="I26" s="114">
        <f t="shared" si="4"/>
        <v>40.008389776122023</v>
      </c>
      <c r="J26" s="119"/>
      <c r="K26" s="140">
        <v>2140.8636053599621</v>
      </c>
      <c r="L26" s="110"/>
      <c r="M26" s="114">
        <f t="shared" si="2"/>
        <v>2.3699920881479444</v>
      </c>
      <c r="N26" s="119"/>
      <c r="O26" s="119">
        <f t="shared" si="3"/>
        <v>9.5918713252843482</v>
      </c>
      <c r="P26" s="119"/>
      <c r="Q26" s="143">
        <v>2667.6364373756587</v>
      </c>
    </row>
    <row r="27" spans="3:17" ht="15" customHeight="1" x14ac:dyDescent="0.2">
      <c r="C27" s="77" t="s">
        <v>17</v>
      </c>
      <c r="D27" s="24"/>
      <c r="E27" s="92">
        <v>763549</v>
      </c>
      <c r="F27" s="109"/>
      <c r="G27" s="117">
        <f t="shared" si="1"/>
        <v>5.4500639511648501</v>
      </c>
      <c r="H27" s="118"/>
      <c r="I27" s="117">
        <f t="shared" si="4"/>
        <v>45.458453727286873</v>
      </c>
      <c r="J27" s="118"/>
      <c r="K27" s="139">
        <v>2328.463688719959</v>
      </c>
      <c r="L27" s="109"/>
      <c r="M27" s="117">
        <f t="shared" si="2"/>
        <v>2.5776702943568499</v>
      </c>
      <c r="N27" s="118"/>
      <c r="O27" s="118">
        <f t="shared" si="3"/>
        <v>12.169541619641198</v>
      </c>
      <c r="P27" s="118"/>
      <c r="Q27" s="142">
        <v>3049.5275204603226</v>
      </c>
    </row>
    <row r="28" spans="3:17" ht="15" customHeight="1" x14ac:dyDescent="0.2">
      <c r="C28" s="77" t="s">
        <v>18</v>
      </c>
      <c r="D28" s="24"/>
      <c r="E28" s="92">
        <v>657867</v>
      </c>
      <c r="F28" s="109"/>
      <c r="G28" s="117">
        <f t="shared" si="1"/>
        <v>4.6957264319132985</v>
      </c>
      <c r="H28" s="118"/>
      <c r="I28" s="117">
        <f t="shared" si="4"/>
        <v>50.154180159200173</v>
      </c>
      <c r="J28" s="118"/>
      <c r="K28" s="139">
        <v>2262.0057329999381</v>
      </c>
      <c r="L28" s="109"/>
      <c r="M28" s="117">
        <f t="shared" si="2"/>
        <v>2.5040995965988988</v>
      </c>
      <c r="N28" s="118"/>
      <c r="O28" s="118">
        <f t="shared" si="3"/>
        <v>14.673641216240096</v>
      </c>
      <c r="P28" s="118"/>
      <c r="Q28" s="142">
        <v>3438.3936768373214</v>
      </c>
    </row>
    <row r="29" spans="3:17" ht="15" customHeight="1" x14ac:dyDescent="0.2">
      <c r="C29" s="77" t="s">
        <v>19</v>
      </c>
      <c r="D29" s="24"/>
      <c r="E29" s="92">
        <v>578567</v>
      </c>
      <c r="F29" s="109"/>
      <c r="G29" s="117">
        <f t="shared" si="1"/>
        <v>4.1296984869780378</v>
      </c>
      <c r="H29" s="118"/>
      <c r="I29" s="117">
        <f t="shared" si="4"/>
        <v>54.283878646178209</v>
      </c>
      <c r="J29" s="118"/>
      <c r="K29" s="139">
        <v>2226.686674199972</v>
      </c>
      <c r="L29" s="109"/>
      <c r="M29" s="117">
        <f t="shared" si="2"/>
        <v>2.4650004733725606</v>
      </c>
      <c r="N29" s="118"/>
      <c r="O29" s="118">
        <f t="shared" si="3"/>
        <v>17.138641689612655</v>
      </c>
      <c r="P29" s="118"/>
      <c r="Q29" s="142">
        <v>3848.6237103048948</v>
      </c>
    </row>
    <row r="30" spans="3:17" ht="15" customHeight="1" x14ac:dyDescent="0.2">
      <c r="C30" s="77" t="s">
        <v>20</v>
      </c>
      <c r="D30" s="24"/>
      <c r="E30" s="92">
        <v>531979</v>
      </c>
      <c r="F30" s="109"/>
      <c r="G30" s="117">
        <f t="shared" si="1"/>
        <v>3.7971624226824026</v>
      </c>
      <c r="H30" s="118"/>
      <c r="I30" s="117">
        <f t="shared" si="4"/>
        <v>58.081041068860614</v>
      </c>
      <c r="J30" s="118"/>
      <c r="K30" s="139">
        <v>2271.6171468899943</v>
      </c>
      <c r="L30" s="109"/>
      <c r="M30" s="117">
        <f t="shared" si="2"/>
        <v>2.5147396835331239</v>
      </c>
      <c r="N30" s="118"/>
      <c r="O30" s="118">
        <f t="shared" si="3"/>
        <v>19.653381373145777</v>
      </c>
      <c r="P30" s="118"/>
      <c r="Q30" s="142">
        <v>4270.1256006158028</v>
      </c>
    </row>
    <row r="31" spans="3:17" ht="15" customHeight="1" x14ac:dyDescent="0.2">
      <c r="C31" s="79" t="s">
        <v>21</v>
      </c>
      <c r="D31" s="27"/>
      <c r="E31" s="93">
        <v>486632</v>
      </c>
      <c r="F31" s="110"/>
      <c r="G31" s="114">
        <f t="shared" si="1"/>
        <v>3.4734843745237747</v>
      </c>
      <c r="H31" s="119"/>
      <c r="I31" s="114">
        <f t="shared" si="4"/>
        <v>61.554525443384392</v>
      </c>
      <c r="J31" s="119"/>
      <c r="K31" s="140">
        <v>2284.1605452500053</v>
      </c>
      <c r="L31" s="110"/>
      <c r="M31" s="114">
        <f t="shared" si="2"/>
        <v>2.5286255540749396</v>
      </c>
      <c r="N31" s="119"/>
      <c r="O31" s="119">
        <f t="shared" si="3"/>
        <v>22.182006927220716</v>
      </c>
      <c r="P31" s="119"/>
      <c r="Q31" s="143">
        <v>4693.8149263714786</v>
      </c>
    </row>
    <row r="32" spans="3:17" ht="15" customHeight="1" x14ac:dyDescent="0.2">
      <c r="C32" s="77" t="s">
        <v>22</v>
      </c>
      <c r="D32" s="24"/>
      <c r="E32" s="92">
        <v>467906</v>
      </c>
      <c r="F32" s="109"/>
      <c r="G32" s="117">
        <f t="shared" si="1"/>
        <v>3.3398218361018617</v>
      </c>
      <c r="H32" s="118"/>
      <c r="I32" s="117">
        <f t="shared" si="4"/>
        <v>64.894347279486254</v>
      </c>
      <c r="J32" s="118"/>
      <c r="K32" s="139">
        <v>2401.8862766399679</v>
      </c>
      <c r="L32" s="109"/>
      <c r="M32" s="117">
        <f t="shared" si="2"/>
        <v>2.6589510223892692</v>
      </c>
      <c r="N32" s="118"/>
      <c r="O32" s="118">
        <f t="shared" si="3"/>
        <v>24.840957949609987</v>
      </c>
      <c r="P32" s="118"/>
      <c r="Q32" s="142">
        <v>5133.2666745884171</v>
      </c>
    </row>
    <row r="33" spans="3:17" ht="15" customHeight="1" x14ac:dyDescent="0.2">
      <c r="C33" s="77" t="s">
        <v>23</v>
      </c>
      <c r="D33" s="24"/>
      <c r="E33" s="92">
        <v>896510</v>
      </c>
      <c r="F33" s="109"/>
      <c r="G33" s="117">
        <f t="shared" si="1"/>
        <v>6.3991136559131103</v>
      </c>
      <c r="H33" s="118"/>
      <c r="I33" s="117">
        <f t="shared" si="4"/>
        <v>71.293460935399366</v>
      </c>
      <c r="J33" s="118"/>
      <c r="K33" s="139">
        <v>5170.4412761598987</v>
      </c>
      <c r="L33" s="109"/>
      <c r="M33" s="117">
        <f t="shared" si="2"/>
        <v>5.7238139253958513</v>
      </c>
      <c r="N33" s="118"/>
      <c r="O33" s="118">
        <f t="shared" si="3"/>
        <v>30.564771875005839</v>
      </c>
      <c r="P33" s="118"/>
      <c r="Q33" s="142">
        <v>5767.2990554036196</v>
      </c>
    </row>
    <row r="34" spans="3:17" ht="15" customHeight="1" x14ac:dyDescent="0.2">
      <c r="C34" s="77" t="s">
        <v>24</v>
      </c>
      <c r="D34" s="24"/>
      <c r="E34" s="92">
        <v>829135</v>
      </c>
      <c r="F34" s="109"/>
      <c r="G34" s="117">
        <f t="shared" si="1"/>
        <v>5.9182040368713311</v>
      </c>
      <c r="H34" s="118"/>
      <c r="I34" s="117">
        <f t="shared" si="4"/>
        <v>77.211664972270697</v>
      </c>
      <c r="J34" s="118"/>
      <c r="K34" s="139">
        <v>5510.8559949000173</v>
      </c>
      <c r="L34" s="109"/>
      <c r="M34" s="117">
        <f t="shared" si="2"/>
        <v>6.1006619357423766</v>
      </c>
      <c r="N34" s="118"/>
      <c r="O34" s="118">
        <f t="shared" si="3"/>
        <v>36.665433810748212</v>
      </c>
      <c r="P34" s="118"/>
      <c r="Q34" s="142">
        <v>6646.512322963109</v>
      </c>
    </row>
    <row r="35" spans="3:17" ht="15" customHeight="1" x14ac:dyDescent="0.2">
      <c r="C35" s="77" t="s">
        <v>25</v>
      </c>
      <c r="D35" s="24"/>
      <c r="E35" s="92">
        <v>652486</v>
      </c>
      <c r="F35" s="109"/>
      <c r="G35" s="117">
        <f t="shared" si="1"/>
        <v>4.6573179026359126</v>
      </c>
      <c r="H35" s="118"/>
      <c r="I35" s="117">
        <f t="shared" si="4"/>
        <v>81.868982874906607</v>
      </c>
      <c r="J35" s="118"/>
      <c r="K35" s="139">
        <v>4929.2569539299011</v>
      </c>
      <c r="L35" s="109"/>
      <c r="M35" s="117">
        <f t="shared" si="2"/>
        <v>5.4568165631914951</v>
      </c>
      <c r="N35" s="118"/>
      <c r="O35" s="118">
        <f t="shared" si="3"/>
        <v>42.122250373939707</v>
      </c>
      <c r="P35" s="118"/>
      <c r="Q35" s="142">
        <v>7554.5788782133277</v>
      </c>
    </row>
    <row r="36" spans="3:17" ht="15" customHeight="1" x14ac:dyDescent="0.2">
      <c r="C36" s="79" t="s">
        <v>26</v>
      </c>
      <c r="D36" s="27"/>
      <c r="E36" s="93">
        <v>447773</v>
      </c>
      <c r="F36" s="110"/>
      <c r="G36" s="114">
        <f t="shared" si="1"/>
        <v>3.1961164058952845</v>
      </c>
      <c r="H36" s="119"/>
      <c r="I36" s="114">
        <f t="shared" si="4"/>
        <v>85.065099280801888</v>
      </c>
      <c r="J36" s="119"/>
      <c r="K36" s="140">
        <v>3843.12244155998</v>
      </c>
      <c r="L36" s="110"/>
      <c r="M36" s="114">
        <f t="shared" si="2"/>
        <v>4.2544372081796062</v>
      </c>
      <c r="N36" s="119"/>
      <c r="O36" s="119">
        <f t="shared" si="3"/>
        <v>46.376687582119317</v>
      </c>
      <c r="P36" s="119"/>
      <c r="Q36" s="143">
        <v>8582.7471543839838</v>
      </c>
    </row>
    <row r="37" spans="3:17" ht="15" customHeight="1" x14ac:dyDescent="0.2">
      <c r="C37" s="77" t="s">
        <v>27</v>
      </c>
      <c r="D37" s="24"/>
      <c r="E37" s="92">
        <v>324214</v>
      </c>
      <c r="F37" s="109"/>
      <c r="G37" s="117">
        <f t="shared" si="1"/>
        <v>2.3141763447571289</v>
      </c>
      <c r="H37" s="118"/>
      <c r="I37" s="117">
        <f t="shared" si="4"/>
        <v>87.379275625559018</v>
      </c>
      <c r="J37" s="118"/>
      <c r="K37" s="139">
        <v>3106.1361821600144</v>
      </c>
      <c r="L37" s="109"/>
      <c r="M37" s="117">
        <f t="shared" si="2"/>
        <v>3.4385741146697386</v>
      </c>
      <c r="N37" s="118"/>
      <c r="O37" s="118">
        <f t="shared" si="3"/>
        <v>49.815261696789058</v>
      </c>
      <c r="P37" s="118"/>
      <c r="Q37" s="142">
        <v>9580.5121992264812</v>
      </c>
    </row>
    <row r="38" spans="3:17" ht="15" customHeight="1" x14ac:dyDescent="0.2">
      <c r="C38" s="77" t="s">
        <v>28</v>
      </c>
      <c r="D38" s="24"/>
      <c r="E38" s="92">
        <v>243468</v>
      </c>
      <c r="F38" s="109"/>
      <c r="G38" s="117">
        <f t="shared" si="1"/>
        <v>1.7378271336380555</v>
      </c>
      <c r="H38" s="118"/>
      <c r="I38" s="117">
        <f t="shared" si="4"/>
        <v>89.117102759197067</v>
      </c>
      <c r="J38" s="118"/>
      <c r="K38" s="139">
        <v>2576.6869974299839</v>
      </c>
      <c r="L38" s="109"/>
      <c r="M38" s="117">
        <f t="shared" si="2"/>
        <v>2.8524599989712875</v>
      </c>
      <c r="N38" s="118"/>
      <c r="O38" s="118">
        <f t="shared" si="3"/>
        <v>52.667721695760349</v>
      </c>
      <c r="P38" s="118"/>
      <c r="Q38" s="142">
        <v>10583.267605722247</v>
      </c>
    </row>
    <row r="39" spans="3:17" ht="15" customHeight="1" x14ac:dyDescent="0.2">
      <c r="C39" s="77" t="s">
        <v>29</v>
      </c>
      <c r="D39" s="24"/>
      <c r="E39" s="92">
        <v>194976</v>
      </c>
      <c r="F39" s="109"/>
      <c r="G39" s="117">
        <f t="shared" si="1"/>
        <v>1.391700688419889</v>
      </c>
      <c r="H39" s="118"/>
      <c r="I39" s="117">
        <f t="shared" si="4"/>
        <v>90.508803447616955</v>
      </c>
      <c r="J39" s="118"/>
      <c r="K39" s="139">
        <v>2259.6413672499721</v>
      </c>
      <c r="L39" s="109"/>
      <c r="M39" s="117">
        <f t="shared" si="2"/>
        <v>2.5014821817823365</v>
      </c>
      <c r="N39" s="118"/>
      <c r="O39" s="118">
        <f t="shared" si="3"/>
        <v>55.169203877542685</v>
      </c>
      <c r="P39" s="118"/>
      <c r="Q39" s="142">
        <v>11589.330826614414</v>
      </c>
    </row>
    <row r="40" spans="3:17" ht="15" customHeight="1" x14ac:dyDescent="0.2">
      <c r="C40" s="77" t="s">
        <v>30</v>
      </c>
      <c r="D40" s="24"/>
      <c r="E40" s="92">
        <v>160181</v>
      </c>
      <c r="F40" s="109"/>
      <c r="G40" s="117">
        <f t="shared" si="1"/>
        <v>1.1433407597436929</v>
      </c>
      <c r="H40" s="118"/>
      <c r="I40" s="117">
        <f t="shared" si="4"/>
        <v>91.652144207360649</v>
      </c>
      <c r="J40" s="118"/>
      <c r="K40" s="139">
        <v>2019.3000349600088</v>
      </c>
      <c r="L40" s="109"/>
      <c r="M40" s="117">
        <f t="shared" si="2"/>
        <v>2.2354180315225745</v>
      </c>
      <c r="N40" s="118"/>
      <c r="O40" s="118">
        <f t="shared" si="3"/>
        <v>57.404621909065263</v>
      </c>
      <c r="P40" s="118"/>
      <c r="Q40" s="142">
        <v>12606.364268920839</v>
      </c>
    </row>
    <row r="41" spans="3:17" ht="15" customHeight="1" x14ac:dyDescent="0.2">
      <c r="C41" s="79" t="s">
        <v>31</v>
      </c>
      <c r="D41" s="27"/>
      <c r="E41" s="93">
        <v>137520</v>
      </c>
      <c r="F41" s="110"/>
      <c r="G41" s="114">
        <f t="shared" si="1"/>
        <v>0.9815909582282083</v>
      </c>
      <c r="H41" s="119"/>
      <c r="I41" s="114">
        <f t="shared" si="4"/>
        <v>92.63373516558886</v>
      </c>
      <c r="J41" s="119"/>
      <c r="K41" s="140">
        <v>1877.3683557200052</v>
      </c>
      <c r="L41" s="110"/>
      <c r="M41" s="114">
        <f t="shared" si="2"/>
        <v>2.0782959448963214</v>
      </c>
      <c r="N41" s="119"/>
      <c r="O41" s="119">
        <f t="shared" si="3"/>
        <v>59.482917853961581</v>
      </c>
      <c r="P41" s="119"/>
      <c r="Q41" s="143">
        <v>13651.602353984914</v>
      </c>
    </row>
    <row r="42" spans="3:17" ht="15" customHeight="1" x14ac:dyDescent="0.2">
      <c r="C42" s="77" t="s">
        <v>32</v>
      </c>
      <c r="D42" s="24"/>
      <c r="E42" s="92">
        <v>115908</v>
      </c>
      <c r="F42" s="109"/>
      <c r="G42" s="117">
        <f t="shared" si="1"/>
        <v>0.82732871426930754</v>
      </c>
      <c r="H42" s="118"/>
      <c r="I42" s="117">
        <f t="shared" si="4"/>
        <v>93.461063879858173</v>
      </c>
      <c r="J42" s="118"/>
      <c r="K42" s="139">
        <v>1702.7153706900142</v>
      </c>
      <c r="L42" s="109"/>
      <c r="M42" s="117">
        <f t="shared" si="2"/>
        <v>1.8849505156703885</v>
      </c>
      <c r="N42" s="118"/>
      <c r="O42" s="118">
        <f t="shared" si="3"/>
        <v>61.367868369631971</v>
      </c>
      <c r="P42" s="118"/>
      <c r="Q42" s="142">
        <v>14690.23165519217</v>
      </c>
    </row>
    <row r="43" spans="3:17" ht="15" customHeight="1" x14ac:dyDescent="0.2">
      <c r="C43" s="77" t="s">
        <v>33</v>
      </c>
      <c r="D43" s="24"/>
      <c r="E43" s="92">
        <v>182641</v>
      </c>
      <c r="F43" s="109"/>
      <c r="G43" s="117">
        <f t="shared" si="1"/>
        <v>1.3036558624327965</v>
      </c>
      <c r="H43" s="118"/>
      <c r="I43" s="117">
        <f t="shared" si="4"/>
        <v>94.764719742290964</v>
      </c>
      <c r="J43" s="118"/>
      <c r="K43" s="139">
        <v>2976.1910925300044</v>
      </c>
      <c r="L43" s="109"/>
      <c r="M43" s="117">
        <f t="shared" si="2"/>
        <v>3.2947214967141836</v>
      </c>
      <c r="N43" s="118"/>
      <c r="O43" s="118">
        <f t="shared" si="3"/>
        <v>64.662589866346153</v>
      </c>
      <c r="P43" s="118"/>
      <c r="Q43" s="142">
        <v>16295.306598901696</v>
      </c>
    </row>
    <row r="44" spans="3:17" ht="15" customHeight="1" x14ac:dyDescent="0.2">
      <c r="C44" s="77" t="s">
        <v>34</v>
      </c>
      <c r="D44" s="24"/>
      <c r="E44" s="92">
        <v>136070</v>
      </c>
      <c r="F44" s="109"/>
      <c r="G44" s="117">
        <f t="shared" si="1"/>
        <v>0.97124114082396962</v>
      </c>
      <c r="H44" s="118"/>
      <c r="I44" s="117">
        <f t="shared" si="4"/>
        <v>95.735960883114927</v>
      </c>
      <c r="J44" s="118"/>
      <c r="K44" s="139">
        <v>2531.4253875599816</v>
      </c>
      <c r="L44" s="109"/>
      <c r="M44" s="117">
        <f t="shared" si="2"/>
        <v>2.8023542112787978</v>
      </c>
      <c r="N44" s="118"/>
      <c r="O44" s="118">
        <f t="shared" si="3"/>
        <v>67.464944077624949</v>
      </c>
      <c r="P44" s="118"/>
      <c r="Q44" s="142">
        <v>18603.846458146407</v>
      </c>
    </row>
    <row r="45" spans="3:17" ht="15" customHeight="1" x14ac:dyDescent="0.2">
      <c r="C45" s="77" t="s">
        <v>35</v>
      </c>
      <c r="D45" s="24"/>
      <c r="E45" s="92">
        <v>104793</v>
      </c>
      <c r="F45" s="109"/>
      <c r="G45" s="117">
        <f t="shared" si="1"/>
        <v>0.74799201051198838</v>
      </c>
      <c r="H45" s="118"/>
      <c r="I45" s="117">
        <f t="shared" si="4"/>
        <v>96.48395289362692</v>
      </c>
      <c r="J45" s="118"/>
      <c r="K45" s="139">
        <v>2195.959645160016</v>
      </c>
      <c r="L45" s="109"/>
      <c r="M45" s="117">
        <f t="shared" si="2"/>
        <v>2.4309848473725362</v>
      </c>
      <c r="N45" s="118"/>
      <c r="O45" s="118">
        <f t="shared" si="3"/>
        <v>69.895928924997492</v>
      </c>
      <c r="P45" s="118"/>
      <c r="Q45" s="142">
        <v>20955.21308827895</v>
      </c>
    </row>
    <row r="46" spans="3:17" ht="15" customHeight="1" x14ac:dyDescent="0.2">
      <c r="C46" s="79" t="s">
        <v>36</v>
      </c>
      <c r="D46" s="27"/>
      <c r="E46" s="93">
        <v>80131</v>
      </c>
      <c r="F46" s="110"/>
      <c r="G46" s="114">
        <f t="shared" si="1"/>
        <v>0.57195946097865447</v>
      </c>
      <c r="H46" s="119"/>
      <c r="I46" s="114">
        <f t="shared" si="4"/>
        <v>97.055912354605582</v>
      </c>
      <c r="J46" s="119"/>
      <c r="K46" s="140">
        <v>1861.4222251600029</v>
      </c>
      <c r="L46" s="110"/>
      <c r="M46" s="114">
        <f t="shared" si="2"/>
        <v>2.0606431606791666</v>
      </c>
      <c r="N46" s="119"/>
      <c r="O46" s="119">
        <f t="shared" si="3"/>
        <v>71.956572085676655</v>
      </c>
      <c r="P46" s="119"/>
      <c r="Q46" s="143">
        <v>23229.739116696448</v>
      </c>
    </row>
    <row r="47" spans="3:17" ht="15" customHeight="1" x14ac:dyDescent="0.2">
      <c r="C47" s="77" t="s">
        <v>37</v>
      </c>
      <c r="D47" s="24"/>
      <c r="E47" s="92">
        <v>62292</v>
      </c>
      <c r="F47" s="109"/>
      <c r="G47" s="117">
        <f t="shared" si="1"/>
        <v>0.44462815568609332</v>
      </c>
      <c r="H47" s="118"/>
      <c r="I47" s="117">
        <f t="shared" si="4"/>
        <v>97.500540510291671</v>
      </c>
      <c r="J47" s="118"/>
      <c r="K47" s="139">
        <v>1589.9013717100067</v>
      </c>
      <c r="L47" s="109"/>
      <c r="M47" s="117">
        <f t="shared" si="2"/>
        <v>1.7600624637900388</v>
      </c>
      <c r="N47" s="118"/>
      <c r="O47" s="118">
        <f t="shared" si="3"/>
        <v>73.71663454946669</v>
      </c>
      <c r="P47" s="118"/>
      <c r="Q47" s="142">
        <v>25523.363701759565</v>
      </c>
    </row>
    <row r="48" spans="3:17" ht="15" customHeight="1" x14ac:dyDescent="0.2">
      <c r="C48" s="77" t="s">
        <v>38</v>
      </c>
      <c r="D48" s="24"/>
      <c r="E48" s="92">
        <v>48517</v>
      </c>
      <c r="F48" s="109"/>
      <c r="G48" s="117">
        <f t="shared" si="1"/>
        <v>0.34630489034582596</v>
      </c>
      <c r="H48" s="118"/>
      <c r="I48" s="117">
        <f t="shared" si="4"/>
        <v>97.846845400637491</v>
      </c>
      <c r="J48" s="118"/>
      <c r="K48" s="139">
        <v>1349.6185558999955</v>
      </c>
      <c r="L48" s="109"/>
      <c r="M48" s="117">
        <f t="shared" si="2"/>
        <v>1.4940630928063432</v>
      </c>
      <c r="N48" s="118"/>
      <c r="O48" s="118">
        <f t="shared" si="3"/>
        <v>75.210697642273033</v>
      </c>
      <c r="P48" s="118"/>
      <c r="Q48" s="142">
        <v>27817.436278005556</v>
      </c>
    </row>
    <row r="49" spans="3:17" ht="15" customHeight="1" x14ac:dyDescent="0.2">
      <c r="C49" s="77" t="s">
        <v>39</v>
      </c>
      <c r="D49" s="24"/>
      <c r="E49" s="92">
        <v>116482</v>
      </c>
      <c r="F49" s="109"/>
      <c r="G49" s="117">
        <f t="shared" si="1"/>
        <v>0.83142581440036478</v>
      </c>
      <c r="H49" s="118"/>
      <c r="I49" s="117">
        <f t="shared" si="4"/>
        <v>98.678271215037853</v>
      </c>
      <c r="J49" s="118"/>
      <c r="K49" s="139">
        <v>3823.5928954699984</v>
      </c>
      <c r="L49" s="109"/>
      <c r="M49" s="117">
        <f t="shared" si="2"/>
        <v>4.2328174891080614</v>
      </c>
      <c r="N49" s="118"/>
      <c r="O49" s="118">
        <f t="shared" si="3"/>
        <v>79.443515131381091</v>
      </c>
      <c r="P49" s="118"/>
      <c r="Q49" s="142">
        <v>32825.611643601573</v>
      </c>
    </row>
    <row r="50" spans="3:17" ht="15" customHeight="1" x14ac:dyDescent="0.2">
      <c r="C50" s="77" t="s">
        <v>40</v>
      </c>
      <c r="D50" s="24"/>
      <c r="E50" s="92">
        <v>56630</v>
      </c>
      <c r="F50" s="109"/>
      <c r="G50" s="117">
        <f t="shared" si="1"/>
        <v>0.40421390317381789</v>
      </c>
      <c r="H50" s="118"/>
      <c r="I50" s="117">
        <f t="shared" si="4"/>
        <v>99.082485118211665</v>
      </c>
      <c r="J50" s="118"/>
      <c r="K50" s="139">
        <v>2364.4270793200049</v>
      </c>
      <c r="L50" s="109"/>
      <c r="M50" s="117">
        <f t="shared" si="2"/>
        <v>2.6174827097632725</v>
      </c>
      <c r="N50" s="118"/>
      <c r="O50" s="118">
        <f t="shared" si="3"/>
        <v>82.060997841144356</v>
      </c>
      <c r="P50" s="118"/>
      <c r="Q50" s="142">
        <v>41752.199882041408</v>
      </c>
    </row>
    <row r="51" spans="3:17" ht="15" customHeight="1" x14ac:dyDescent="0.2">
      <c r="C51" s="79" t="s">
        <v>41</v>
      </c>
      <c r="D51" s="27"/>
      <c r="E51" s="93">
        <v>32632</v>
      </c>
      <c r="F51" s="110"/>
      <c r="G51" s="114">
        <f t="shared" si="1"/>
        <v>0.23292085623111469</v>
      </c>
      <c r="H51" s="119"/>
      <c r="I51" s="114">
        <f t="shared" si="4"/>
        <v>99.315405974442783</v>
      </c>
      <c r="J51" s="119"/>
      <c r="K51" s="140">
        <v>1654.0651213300075</v>
      </c>
      <c r="L51" s="110"/>
      <c r="M51" s="114">
        <f t="shared" si="2"/>
        <v>1.8310934153016549</v>
      </c>
      <c r="N51" s="119"/>
      <c r="O51" s="119">
        <f t="shared" si="3"/>
        <v>83.892091256446008</v>
      </c>
      <c r="P51" s="119"/>
      <c r="Q51" s="143">
        <v>50688.438383488829</v>
      </c>
    </row>
    <row r="52" spans="3:17" ht="15" customHeight="1" x14ac:dyDescent="0.2">
      <c r="C52" s="77" t="s">
        <v>42</v>
      </c>
      <c r="D52" s="24"/>
      <c r="E52" s="92">
        <v>20911</v>
      </c>
      <c r="F52" s="109"/>
      <c r="G52" s="117">
        <f t="shared" si="1"/>
        <v>0.14925864257933438</v>
      </c>
      <c r="H52" s="118"/>
      <c r="I52" s="117">
        <f t="shared" si="4"/>
        <v>99.464664617022123</v>
      </c>
      <c r="J52" s="118"/>
      <c r="K52" s="139">
        <v>1246.7378395599994</v>
      </c>
      <c r="L52" s="109"/>
      <c r="M52" s="117">
        <f t="shared" si="2"/>
        <v>1.3801714449973335</v>
      </c>
      <c r="N52" s="118"/>
      <c r="O52" s="118">
        <f t="shared" si="3"/>
        <v>85.272262701443339</v>
      </c>
      <c r="P52" s="118"/>
      <c r="Q52" s="142">
        <v>59621.148656687845</v>
      </c>
    </row>
    <row r="53" spans="3:17" ht="15" customHeight="1" x14ac:dyDescent="0.2">
      <c r="C53" s="83" t="s">
        <v>43</v>
      </c>
      <c r="D53" s="33"/>
      <c r="E53" s="92">
        <v>14658</v>
      </c>
      <c r="F53" s="109"/>
      <c r="G53" s="117">
        <f t="shared" si="1"/>
        <v>0.10462594724919341</v>
      </c>
      <c r="H53" s="118"/>
      <c r="I53" s="117">
        <f t="shared" si="4"/>
        <v>99.569290564271313</v>
      </c>
      <c r="J53" s="118"/>
      <c r="K53" s="139">
        <v>1005.6180330200018</v>
      </c>
      <c r="L53" s="109"/>
      <c r="M53" s="117">
        <f t="shared" si="2"/>
        <v>1.1132455033517075</v>
      </c>
      <c r="N53" s="118"/>
      <c r="O53" s="118">
        <f t="shared" si="3"/>
        <v>86.385508204795045</v>
      </c>
      <c r="P53" s="118"/>
      <c r="Q53" s="142">
        <v>68605.405445490644</v>
      </c>
    </row>
    <row r="54" spans="3:17" ht="15" customHeight="1" x14ac:dyDescent="0.2">
      <c r="C54" s="85" t="s">
        <v>44</v>
      </c>
      <c r="D54" s="35"/>
      <c r="E54" s="92">
        <v>10305</v>
      </c>
      <c r="F54" s="109"/>
      <c r="G54" s="117">
        <f t="shared" si="1"/>
        <v>7.3555081621158272E-2</v>
      </c>
      <c r="H54" s="118"/>
      <c r="I54" s="117">
        <f t="shared" si="4"/>
        <v>99.642845645892464</v>
      </c>
      <c r="J54" s="118"/>
      <c r="K54" s="139">
        <v>795.50895179000145</v>
      </c>
      <c r="L54" s="109"/>
      <c r="M54" s="117">
        <f t="shared" si="2"/>
        <v>0.88064924690808011</v>
      </c>
      <c r="N54" s="118"/>
      <c r="O54" s="118">
        <f t="shared" si="3"/>
        <v>87.266157451703123</v>
      </c>
      <c r="P54" s="118"/>
      <c r="Q54" s="142">
        <v>77196.404831635271</v>
      </c>
    </row>
    <row r="55" spans="3:17" ht="15" customHeight="1" x14ac:dyDescent="0.2">
      <c r="C55" s="85" t="s">
        <v>45</v>
      </c>
      <c r="D55" s="35"/>
      <c r="E55" s="92">
        <v>24159</v>
      </c>
      <c r="F55" s="109"/>
      <c r="G55" s="117">
        <f t="shared" si="1"/>
        <v>0.17244223356482902</v>
      </c>
      <c r="H55" s="118"/>
      <c r="I55" s="117">
        <f t="shared" si="4"/>
        <v>99.815287879457287</v>
      </c>
      <c r="J55" s="118"/>
      <c r="K55" s="139">
        <v>2362.9156304899961</v>
      </c>
      <c r="L55" s="109"/>
      <c r="M55" s="117">
        <f t="shared" si="2"/>
        <v>2.615809496318104</v>
      </c>
      <c r="N55" s="118"/>
      <c r="O55" s="118">
        <f t="shared" si="3"/>
        <v>89.88196694802123</v>
      </c>
      <c r="P55" s="118"/>
      <c r="Q55" s="142">
        <v>97806.847571919207</v>
      </c>
    </row>
    <row r="56" spans="3:17" ht="15" customHeight="1" x14ac:dyDescent="0.2">
      <c r="C56" s="87" t="s">
        <v>46</v>
      </c>
      <c r="D56" s="37"/>
      <c r="E56" s="93">
        <v>9209</v>
      </c>
      <c r="F56" s="110"/>
      <c r="G56" s="114">
        <f t="shared" si="1"/>
        <v>6.573204722457511E-2</v>
      </c>
      <c r="H56" s="119"/>
      <c r="I56" s="114">
        <f t="shared" si="4"/>
        <v>99.881019926681859</v>
      </c>
      <c r="J56" s="119"/>
      <c r="K56" s="140">
        <v>1286.6993669399974</v>
      </c>
      <c r="L56" s="110"/>
      <c r="M56" s="114">
        <f t="shared" si="2"/>
        <v>1.4244099025449259</v>
      </c>
      <c r="N56" s="119"/>
      <c r="O56" s="119">
        <f t="shared" si="3"/>
        <v>91.306376850566153</v>
      </c>
      <c r="P56" s="119"/>
      <c r="Q56" s="143">
        <v>139721.94233250053</v>
      </c>
    </row>
    <row r="57" spans="3:17" ht="15" customHeight="1" x14ac:dyDescent="0.2">
      <c r="C57" s="85" t="s">
        <v>47</v>
      </c>
      <c r="D57" s="35"/>
      <c r="E57" s="92">
        <v>4731</v>
      </c>
      <c r="F57" s="109"/>
      <c r="G57" s="117">
        <f t="shared" si="1"/>
        <v>3.376895595824355E-2</v>
      </c>
      <c r="H57" s="118"/>
      <c r="I57" s="117">
        <f t="shared" si="4"/>
        <v>99.914788882640096</v>
      </c>
      <c r="J57" s="118"/>
      <c r="K57" s="139">
        <v>852.33970021000005</v>
      </c>
      <c r="L57" s="109"/>
      <c r="M57" s="117">
        <f t="shared" si="2"/>
        <v>0.94356237401328702</v>
      </c>
      <c r="N57" s="118"/>
      <c r="O57" s="118">
        <f t="shared" si="3"/>
        <v>92.249939224579435</v>
      </c>
      <c r="P57" s="118"/>
      <c r="Q57" s="142">
        <v>180160.57920312832</v>
      </c>
    </row>
    <row r="58" spans="3:17" ht="15" customHeight="1" x14ac:dyDescent="0.2">
      <c r="C58" s="85" t="s">
        <v>48</v>
      </c>
      <c r="D58" s="35"/>
      <c r="E58" s="92">
        <v>11938</v>
      </c>
      <c r="F58" s="109"/>
      <c r="G58" s="117">
        <f t="shared" si="1"/>
        <v>8.5211117359862948E-2</v>
      </c>
      <c r="H58" s="118"/>
      <c r="I58" s="117">
        <f t="shared" si="4"/>
        <v>99.999999999999957</v>
      </c>
      <c r="J58" s="118"/>
      <c r="K58" s="139">
        <v>7000.7925918400379</v>
      </c>
      <c r="L58" s="109"/>
      <c r="M58" s="117">
        <f t="shared" si="2"/>
        <v>7.7500607754205353</v>
      </c>
      <c r="N58" s="118"/>
      <c r="O58" s="118">
        <f t="shared" si="3"/>
        <v>99.999999999999972</v>
      </c>
      <c r="P58" s="118"/>
      <c r="Q58" s="142">
        <v>586429.26720053935</v>
      </c>
    </row>
    <row r="59" spans="3:17" ht="15.95" customHeight="1" x14ac:dyDescent="0.2">
      <c r="C59" s="105" t="s">
        <v>55</v>
      </c>
      <c r="D59" s="105"/>
      <c r="E59" s="106">
        <v>14009909</v>
      </c>
      <c r="F59" s="116"/>
      <c r="G59" s="129">
        <f t="shared" si="1"/>
        <v>100</v>
      </c>
      <c r="H59" s="120"/>
      <c r="I59" s="120"/>
      <c r="J59" s="120"/>
      <c r="K59" s="141">
        <v>90332.099253249529</v>
      </c>
      <c r="L59" s="120"/>
      <c r="M59" s="129">
        <f t="shared" si="2"/>
        <v>100</v>
      </c>
      <c r="N59" s="120"/>
      <c r="O59" s="120"/>
      <c r="P59" s="120"/>
      <c r="Q59" s="144">
        <v>6447.729193191014</v>
      </c>
    </row>
    <row r="60" spans="3:17" ht="3.95" customHeight="1" x14ac:dyDescent="0.2"/>
    <row r="61" spans="3:17" ht="15" customHeight="1" x14ac:dyDescent="0.2">
      <c r="C61" s="53" t="s">
        <v>123</v>
      </c>
    </row>
    <row r="62" spans="3:17" ht="15" customHeight="1" x14ac:dyDescent="0.2">
      <c r="C62" s="53" t="s">
        <v>124</v>
      </c>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A1:R62"/>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94</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3"/>
      <c r="K7" s="205" t="s">
        <v>0</v>
      </c>
      <c r="L7" s="205"/>
      <c r="M7" s="205"/>
      <c r="N7" s="205"/>
      <c r="O7" s="205"/>
      <c r="P7" s="43"/>
      <c r="Q7" s="206" t="s">
        <v>127</v>
      </c>
      <c r="R7" s="7"/>
    </row>
    <row r="8" spans="1:18" s="7" customFormat="1" ht="3.95" customHeight="1" x14ac:dyDescent="0.2">
      <c r="B8"/>
      <c r="C8" s="204"/>
      <c r="D8" s="19"/>
      <c r="E8" s="43"/>
      <c r="F8" s="43"/>
      <c r="G8" s="43"/>
      <c r="H8" s="43"/>
      <c r="I8" s="43"/>
      <c r="J8" s="43"/>
      <c r="K8" s="43"/>
      <c r="L8" s="43"/>
      <c r="M8" s="43"/>
      <c r="N8" s="43"/>
      <c r="O8" s="43"/>
      <c r="P8" s="43"/>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t="s">
        <v>154</v>
      </c>
      <c r="F12" s="109"/>
      <c r="G12" s="118" t="s">
        <v>145</v>
      </c>
      <c r="H12" s="118"/>
      <c r="I12" s="171" t="s">
        <v>145</v>
      </c>
      <c r="J12" s="118"/>
      <c r="K12" s="139" t="s">
        <v>155</v>
      </c>
      <c r="L12" s="109"/>
      <c r="M12" s="92" t="s">
        <v>145</v>
      </c>
      <c r="N12" s="118"/>
      <c r="O12" s="92" t="s">
        <v>145</v>
      </c>
      <c r="P12" s="118"/>
      <c r="Q12" s="158" t="s">
        <v>154</v>
      </c>
    </row>
    <row r="13" spans="1:18" ht="15" customHeight="1" x14ac:dyDescent="0.2">
      <c r="C13" s="77" t="s">
        <v>3</v>
      </c>
      <c r="D13" s="24"/>
      <c r="E13" s="92" t="s">
        <v>154</v>
      </c>
      <c r="F13" s="109"/>
      <c r="G13" s="118" t="s">
        <v>145</v>
      </c>
      <c r="H13" s="118"/>
      <c r="I13" s="171" t="s">
        <v>145</v>
      </c>
      <c r="J13" s="118"/>
      <c r="K13" s="139" t="s">
        <v>155</v>
      </c>
      <c r="L13" s="109"/>
      <c r="M13" s="92" t="s">
        <v>145</v>
      </c>
      <c r="N13" s="118"/>
      <c r="O13" s="92" t="s">
        <v>145</v>
      </c>
      <c r="P13" s="118"/>
      <c r="Q13" s="158" t="s">
        <v>154</v>
      </c>
    </row>
    <row r="14" spans="1:18" ht="15" customHeight="1" x14ac:dyDescent="0.2">
      <c r="C14" s="77" t="s">
        <v>4</v>
      </c>
      <c r="D14" s="24"/>
      <c r="E14" s="92">
        <v>926</v>
      </c>
      <c r="F14" s="109"/>
      <c r="G14" s="118">
        <f t="shared" ref="G14:G59" si="0">E14/$E$59*100</f>
        <v>6.7026573792638598E-3</v>
      </c>
      <c r="H14" s="118"/>
      <c r="I14" s="117">
        <v>1.3246072358588407E-2</v>
      </c>
      <c r="J14" s="118"/>
      <c r="K14" s="139">
        <v>0.23655613000000003</v>
      </c>
      <c r="L14" s="109"/>
      <c r="M14" s="117">
        <f t="shared" ref="M14:M59" si="1">K14/$K$59*100</f>
        <v>2.8689975330554481E-4</v>
      </c>
      <c r="N14" s="118"/>
      <c r="O14" s="118">
        <v>7.08084565390309E-4</v>
      </c>
      <c r="P14" s="118"/>
      <c r="Q14" s="142">
        <v>255.46018358531322</v>
      </c>
    </row>
    <row r="15" spans="1:18" ht="15" customHeight="1" x14ac:dyDescent="0.2">
      <c r="C15" s="77" t="s">
        <v>5</v>
      </c>
      <c r="D15" s="24"/>
      <c r="E15" s="92">
        <v>613</v>
      </c>
      <c r="F15" s="109"/>
      <c r="G15" s="118">
        <f t="shared" si="0"/>
        <v>4.4370723255817996E-3</v>
      </c>
      <c r="H15" s="118"/>
      <c r="I15" s="117">
        <f t="shared" ref="I15:I58" si="2">I14+G15</f>
        <v>1.7683144684170204E-2</v>
      </c>
      <c r="J15" s="118"/>
      <c r="K15" s="139">
        <v>0.23631459000000021</v>
      </c>
      <c r="L15" s="109"/>
      <c r="M15" s="117">
        <f t="shared" si="1"/>
        <v>2.8660680902034124E-4</v>
      </c>
      <c r="N15" s="118"/>
      <c r="O15" s="118">
        <f t="shared" ref="O15:O58" si="3">O14+M15</f>
        <v>9.9469137441065029E-4</v>
      </c>
      <c r="P15" s="118"/>
      <c r="Q15" s="142">
        <v>385.50504078303459</v>
      </c>
    </row>
    <row r="16" spans="1:18" ht="15" customHeight="1" x14ac:dyDescent="0.2">
      <c r="C16" s="79" t="s">
        <v>6</v>
      </c>
      <c r="D16" s="27"/>
      <c r="E16" s="93">
        <v>70923</v>
      </c>
      <c r="F16" s="110"/>
      <c r="G16" s="119">
        <f t="shared" si="0"/>
        <v>0.51336130594981721</v>
      </c>
      <c r="H16" s="119"/>
      <c r="I16" s="114">
        <f t="shared" si="2"/>
        <v>0.53104445063398742</v>
      </c>
      <c r="J16" s="119"/>
      <c r="K16" s="140">
        <v>3.1804488699999753</v>
      </c>
      <c r="L16" s="110"/>
      <c r="M16" s="114">
        <f t="shared" si="1"/>
        <v>3.8573086066460908E-3</v>
      </c>
      <c r="N16" s="119"/>
      <c r="O16" s="119">
        <f t="shared" si="3"/>
        <v>4.8519999810567411E-3</v>
      </c>
      <c r="P16" s="119"/>
      <c r="Q16" s="143">
        <v>44.843687802264078</v>
      </c>
    </row>
    <row r="17" spans="3:17" ht="15" customHeight="1" x14ac:dyDescent="0.2">
      <c r="C17" s="77" t="s">
        <v>7</v>
      </c>
      <c r="D17" s="24"/>
      <c r="E17" s="92">
        <v>253718</v>
      </c>
      <c r="F17" s="109"/>
      <c r="G17" s="117">
        <f t="shared" si="0"/>
        <v>1.8364846921728597</v>
      </c>
      <c r="H17" s="118"/>
      <c r="I17" s="117">
        <f t="shared" si="2"/>
        <v>2.367529142806847</v>
      </c>
      <c r="J17" s="118"/>
      <c r="K17" s="139">
        <v>49.223141100000745</v>
      </c>
      <c r="L17" s="109"/>
      <c r="M17" s="117">
        <f t="shared" si="1"/>
        <v>5.9698757493683363E-2</v>
      </c>
      <c r="N17" s="118"/>
      <c r="O17" s="118">
        <f t="shared" si="3"/>
        <v>6.4550757474740109E-2</v>
      </c>
      <c r="P17" s="118"/>
      <c r="Q17" s="142">
        <v>194.00728801267843</v>
      </c>
    </row>
    <row r="18" spans="3:17" ht="15" customHeight="1" x14ac:dyDescent="0.2">
      <c r="C18" s="77" t="s">
        <v>8</v>
      </c>
      <c r="D18" s="24"/>
      <c r="E18" s="92">
        <v>329552</v>
      </c>
      <c r="F18" s="109"/>
      <c r="G18" s="117">
        <f t="shared" si="0"/>
        <v>2.3853932447636756</v>
      </c>
      <c r="H18" s="118"/>
      <c r="I18" s="117">
        <f t="shared" si="2"/>
        <v>4.7529223875705231</v>
      </c>
      <c r="J18" s="118"/>
      <c r="K18" s="139">
        <v>121.137939689999</v>
      </c>
      <c r="L18" s="109"/>
      <c r="M18" s="117">
        <f t="shared" si="1"/>
        <v>0.14691838682431385</v>
      </c>
      <c r="N18" s="118"/>
      <c r="O18" s="118">
        <f t="shared" si="3"/>
        <v>0.21146914429905395</v>
      </c>
      <c r="P18" s="118"/>
      <c r="Q18" s="142">
        <v>367.58368843156467</v>
      </c>
    </row>
    <row r="19" spans="3:17" ht="15" customHeight="1" x14ac:dyDescent="0.2">
      <c r="C19" s="77" t="s">
        <v>9</v>
      </c>
      <c r="D19" s="24"/>
      <c r="E19" s="92">
        <v>381081</v>
      </c>
      <c r="F19" s="109"/>
      <c r="G19" s="117">
        <f t="shared" si="0"/>
        <v>2.7583751368760812</v>
      </c>
      <c r="H19" s="118"/>
      <c r="I19" s="117">
        <f t="shared" si="2"/>
        <v>7.5112975244466043</v>
      </c>
      <c r="J19" s="118"/>
      <c r="K19" s="139">
        <v>213.49154489999756</v>
      </c>
      <c r="L19" s="109"/>
      <c r="M19" s="117">
        <f t="shared" si="1"/>
        <v>0.25892658780234917</v>
      </c>
      <c r="N19" s="118"/>
      <c r="O19" s="118">
        <f t="shared" si="3"/>
        <v>0.47039573210140312</v>
      </c>
      <c r="P19" s="118"/>
      <c r="Q19" s="142">
        <v>560.22615900555934</v>
      </c>
    </row>
    <row r="20" spans="3:17" ht="15" customHeight="1" x14ac:dyDescent="0.2">
      <c r="C20" s="77" t="s">
        <v>10</v>
      </c>
      <c r="D20" s="24"/>
      <c r="E20" s="92">
        <v>396959</v>
      </c>
      <c r="F20" s="109"/>
      <c r="G20" s="117">
        <f t="shared" si="0"/>
        <v>2.8733047198868276</v>
      </c>
      <c r="H20" s="118"/>
      <c r="I20" s="117">
        <f t="shared" si="2"/>
        <v>10.384602244333433</v>
      </c>
      <c r="J20" s="118"/>
      <c r="K20" s="139">
        <v>310.16630457000031</v>
      </c>
      <c r="L20" s="109"/>
      <c r="M20" s="117">
        <f t="shared" si="1"/>
        <v>0.37617556672416624</v>
      </c>
      <c r="N20" s="118"/>
      <c r="O20" s="118">
        <f t="shared" si="3"/>
        <v>0.84657129882556936</v>
      </c>
      <c r="P20" s="118"/>
      <c r="Q20" s="142">
        <v>781.35602057139477</v>
      </c>
    </row>
    <row r="21" spans="3:17" ht="15" customHeight="1" x14ac:dyDescent="0.2">
      <c r="C21" s="79" t="s">
        <v>11</v>
      </c>
      <c r="D21" s="27"/>
      <c r="E21" s="93">
        <v>420691</v>
      </c>
      <c r="F21" s="110"/>
      <c r="G21" s="114">
        <f t="shared" si="0"/>
        <v>3.0450838396759097</v>
      </c>
      <c r="H21" s="119"/>
      <c r="I21" s="114">
        <f t="shared" si="2"/>
        <v>13.429686084009342</v>
      </c>
      <c r="J21" s="119"/>
      <c r="K21" s="140">
        <v>430.9800348399923</v>
      </c>
      <c r="L21" s="110"/>
      <c r="M21" s="114">
        <f t="shared" si="1"/>
        <v>0.52270074622546825</v>
      </c>
      <c r="N21" s="119"/>
      <c r="O21" s="119">
        <f t="shared" si="3"/>
        <v>1.3692720450510376</v>
      </c>
      <c r="P21" s="119"/>
      <c r="Q21" s="143">
        <v>1024.4574636490734</v>
      </c>
    </row>
    <row r="22" spans="3:17" ht="15" customHeight="1" x14ac:dyDescent="0.2">
      <c r="C22" s="77" t="s">
        <v>12</v>
      </c>
      <c r="D22" s="24"/>
      <c r="E22" s="92">
        <v>443430</v>
      </c>
      <c r="F22" s="109"/>
      <c r="G22" s="117">
        <f t="shared" si="0"/>
        <v>3.2096753365950041</v>
      </c>
      <c r="H22" s="118"/>
      <c r="I22" s="117">
        <f t="shared" si="2"/>
        <v>16.639361420604345</v>
      </c>
      <c r="J22" s="118"/>
      <c r="K22" s="139">
        <v>576.72722061997933</v>
      </c>
      <c r="L22" s="109"/>
      <c r="M22" s="117">
        <f t="shared" si="1"/>
        <v>0.69946569264751057</v>
      </c>
      <c r="N22" s="118"/>
      <c r="O22" s="118">
        <f t="shared" si="3"/>
        <v>2.0687377376985481</v>
      </c>
      <c r="P22" s="118"/>
      <c r="Q22" s="142">
        <v>1300.6048770267671</v>
      </c>
    </row>
    <row r="23" spans="3:17" ht="15" customHeight="1" x14ac:dyDescent="0.2">
      <c r="C23" s="77" t="s">
        <v>13</v>
      </c>
      <c r="D23" s="24"/>
      <c r="E23" s="92">
        <v>789791</v>
      </c>
      <c r="F23" s="109"/>
      <c r="G23" s="117">
        <f t="shared" si="0"/>
        <v>5.7167370132032218</v>
      </c>
      <c r="H23" s="118"/>
      <c r="I23" s="117">
        <f t="shared" si="2"/>
        <v>22.356098433807567</v>
      </c>
      <c r="J23" s="118"/>
      <c r="K23" s="139">
        <v>1285.8253095699756</v>
      </c>
      <c r="L23" s="109"/>
      <c r="M23" s="117">
        <f t="shared" si="1"/>
        <v>1.5594732806528908</v>
      </c>
      <c r="N23" s="118"/>
      <c r="O23" s="118">
        <f t="shared" si="3"/>
        <v>3.6282110183514389</v>
      </c>
      <c r="P23" s="118"/>
      <c r="Q23" s="142">
        <v>1628.0576881351847</v>
      </c>
    </row>
    <row r="24" spans="3:17" ht="15" customHeight="1" x14ac:dyDescent="0.2">
      <c r="C24" s="77" t="s">
        <v>14</v>
      </c>
      <c r="D24" s="24"/>
      <c r="E24" s="92">
        <v>791617</v>
      </c>
      <c r="F24" s="109"/>
      <c r="G24" s="117">
        <f t="shared" si="0"/>
        <v>5.7299541323981851</v>
      </c>
      <c r="H24" s="118"/>
      <c r="I24" s="117">
        <f t="shared" si="2"/>
        <v>28.086052566205751</v>
      </c>
      <c r="J24" s="118"/>
      <c r="K24" s="139">
        <v>1529.8620573599428</v>
      </c>
      <c r="L24" s="109"/>
      <c r="M24" s="117">
        <f t="shared" si="1"/>
        <v>1.8554456688485761</v>
      </c>
      <c r="N24" s="118"/>
      <c r="O24" s="118">
        <f t="shared" si="3"/>
        <v>5.483656687200015</v>
      </c>
      <c r="P24" s="118"/>
      <c r="Q24" s="142">
        <v>1932.578579489757</v>
      </c>
    </row>
    <row r="25" spans="3:17" ht="15" customHeight="1" x14ac:dyDescent="0.2">
      <c r="C25" s="77" t="s">
        <v>15</v>
      </c>
      <c r="D25" s="24"/>
      <c r="E25" s="92">
        <v>802481</v>
      </c>
      <c r="F25" s="109"/>
      <c r="G25" s="117">
        <f t="shared" si="0"/>
        <v>5.8085909248045802</v>
      </c>
      <c r="H25" s="118"/>
      <c r="I25" s="117">
        <f t="shared" si="2"/>
        <v>33.894643491010328</v>
      </c>
      <c r="J25" s="118"/>
      <c r="K25" s="139">
        <v>1826.7685244199029</v>
      </c>
      <c r="L25" s="109"/>
      <c r="M25" s="117">
        <f t="shared" si="1"/>
        <v>2.2155394535850923</v>
      </c>
      <c r="N25" s="118"/>
      <c r="O25" s="118">
        <f t="shared" si="3"/>
        <v>7.6991961407851068</v>
      </c>
      <c r="P25" s="118"/>
      <c r="Q25" s="142">
        <v>2276.4009670258893</v>
      </c>
    </row>
    <row r="26" spans="3:17" ht="15" customHeight="1" x14ac:dyDescent="0.2">
      <c r="C26" s="79" t="s">
        <v>16</v>
      </c>
      <c r="D26" s="27"/>
      <c r="E26" s="93">
        <v>796214</v>
      </c>
      <c r="F26" s="110"/>
      <c r="G26" s="114">
        <f t="shared" si="0"/>
        <v>5.763228555694595</v>
      </c>
      <c r="H26" s="119"/>
      <c r="I26" s="114">
        <f t="shared" si="2"/>
        <v>39.657872046704924</v>
      </c>
      <c r="J26" s="119"/>
      <c r="K26" s="140">
        <v>2099.8970547799263</v>
      </c>
      <c r="L26" s="110"/>
      <c r="M26" s="114">
        <f t="shared" si="1"/>
        <v>2.5467949064917526</v>
      </c>
      <c r="N26" s="119"/>
      <c r="O26" s="119">
        <f t="shared" si="3"/>
        <v>10.24599104727686</v>
      </c>
      <c r="P26" s="119"/>
      <c r="Q26" s="143">
        <v>2637.3525896052147</v>
      </c>
    </row>
    <row r="27" spans="3:17" ht="15" customHeight="1" x14ac:dyDescent="0.2">
      <c r="C27" s="77" t="s">
        <v>17</v>
      </c>
      <c r="D27" s="24"/>
      <c r="E27" s="92">
        <v>758123</v>
      </c>
      <c r="F27" s="109"/>
      <c r="G27" s="117">
        <f t="shared" si="0"/>
        <v>5.4875148167814851</v>
      </c>
      <c r="H27" s="118"/>
      <c r="I27" s="117">
        <f t="shared" si="2"/>
        <v>45.145386863486408</v>
      </c>
      <c r="J27" s="118"/>
      <c r="K27" s="139">
        <v>2283.9803637299583</v>
      </c>
      <c r="L27" s="109"/>
      <c r="M27" s="117">
        <f t="shared" si="1"/>
        <v>2.7700546289323951</v>
      </c>
      <c r="N27" s="118"/>
      <c r="O27" s="118">
        <f t="shared" si="3"/>
        <v>13.016045676209256</v>
      </c>
      <c r="P27" s="118"/>
      <c r="Q27" s="142">
        <v>3012.6778421574845</v>
      </c>
    </row>
    <row r="28" spans="3:17" ht="15" customHeight="1" x14ac:dyDescent="0.2">
      <c r="C28" s="77" t="s">
        <v>18</v>
      </c>
      <c r="D28" s="24"/>
      <c r="E28" s="92">
        <v>653038</v>
      </c>
      <c r="F28" s="109"/>
      <c r="G28" s="117">
        <f t="shared" si="0"/>
        <v>4.726879016889538</v>
      </c>
      <c r="H28" s="118"/>
      <c r="I28" s="117">
        <f t="shared" si="2"/>
        <v>49.872265880375949</v>
      </c>
      <c r="J28" s="118"/>
      <c r="K28" s="139">
        <v>2216.0490333399121</v>
      </c>
      <c r="L28" s="109"/>
      <c r="M28" s="117">
        <f t="shared" si="1"/>
        <v>2.6876662252557635</v>
      </c>
      <c r="N28" s="118"/>
      <c r="O28" s="118">
        <f t="shared" si="3"/>
        <v>15.70371190146502</v>
      </c>
      <c r="P28" s="118"/>
      <c r="Q28" s="142">
        <v>3393.4457617166413</v>
      </c>
    </row>
    <row r="29" spans="3:17" ht="15" customHeight="1" x14ac:dyDescent="0.2">
      <c r="C29" s="77" t="s">
        <v>19</v>
      </c>
      <c r="D29" s="24"/>
      <c r="E29" s="92">
        <v>574176</v>
      </c>
      <c r="F29" s="109"/>
      <c r="G29" s="117">
        <f t="shared" si="0"/>
        <v>4.1560529194343481</v>
      </c>
      <c r="H29" s="118"/>
      <c r="I29" s="117">
        <f t="shared" si="2"/>
        <v>54.028318799810293</v>
      </c>
      <c r="J29" s="118"/>
      <c r="K29" s="139">
        <v>2179.1595935999103</v>
      </c>
      <c r="L29" s="109"/>
      <c r="M29" s="117">
        <f t="shared" si="1"/>
        <v>2.6429260142919375</v>
      </c>
      <c r="N29" s="118"/>
      <c r="O29" s="118">
        <f t="shared" si="3"/>
        <v>18.346637915756958</v>
      </c>
      <c r="P29" s="118"/>
      <c r="Q29" s="142">
        <v>3795.2815749873039</v>
      </c>
    </row>
    <row r="30" spans="3:17" ht="15" customHeight="1" x14ac:dyDescent="0.2">
      <c r="C30" s="77" t="s">
        <v>20</v>
      </c>
      <c r="D30" s="24"/>
      <c r="E30" s="92">
        <v>527949</v>
      </c>
      <c r="F30" s="109"/>
      <c r="G30" s="117">
        <f t="shared" si="0"/>
        <v>3.821448445707317</v>
      </c>
      <c r="H30" s="118"/>
      <c r="I30" s="117">
        <f t="shared" si="2"/>
        <v>57.849767245517612</v>
      </c>
      <c r="J30" s="118"/>
      <c r="K30" s="139">
        <v>2223.4615121099901</v>
      </c>
      <c r="L30" s="109"/>
      <c r="M30" s="117">
        <f t="shared" si="1"/>
        <v>2.6966562198524708</v>
      </c>
      <c r="N30" s="118"/>
      <c r="O30" s="118">
        <f t="shared" si="3"/>
        <v>21.043294135609429</v>
      </c>
      <c r="P30" s="118"/>
      <c r="Q30" s="142">
        <v>4211.508142093252</v>
      </c>
    </row>
    <row r="31" spans="3:17" ht="15" customHeight="1" x14ac:dyDescent="0.2">
      <c r="C31" s="79" t="s">
        <v>21</v>
      </c>
      <c r="D31" s="27"/>
      <c r="E31" s="93">
        <v>483214</v>
      </c>
      <c r="F31" s="110"/>
      <c r="G31" s="114">
        <f t="shared" si="0"/>
        <v>3.4976435020125347</v>
      </c>
      <c r="H31" s="119"/>
      <c r="I31" s="114">
        <f t="shared" si="2"/>
        <v>61.347410747530148</v>
      </c>
      <c r="J31" s="119"/>
      <c r="K31" s="140">
        <v>2236.1193995799686</v>
      </c>
      <c r="L31" s="110"/>
      <c r="M31" s="114">
        <f t="shared" si="1"/>
        <v>2.7120079454344972</v>
      </c>
      <c r="N31" s="119"/>
      <c r="O31" s="119">
        <f t="shared" si="3"/>
        <v>23.755302081043926</v>
      </c>
      <c r="P31" s="119"/>
      <c r="Q31" s="143">
        <v>4627.5964677761167</v>
      </c>
    </row>
    <row r="32" spans="3:17" ht="15" customHeight="1" x14ac:dyDescent="0.2">
      <c r="C32" s="77" t="s">
        <v>22</v>
      </c>
      <c r="D32" s="24"/>
      <c r="E32" s="92">
        <v>464793</v>
      </c>
      <c r="F32" s="109"/>
      <c r="G32" s="117">
        <f t="shared" si="0"/>
        <v>3.3643069452269843</v>
      </c>
      <c r="H32" s="118"/>
      <c r="I32" s="117">
        <f t="shared" si="2"/>
        <v>64.711717692757134</v>
      </c>
      <c r="J32" s="118"/>
      <c r="K32" s="139">
        <v>2352.8214237899947</v>
      </c>
      <c r="L32" s="109"/>
      <c r="M32" s="117">
        <f t="shared" si="1"/>
        <v>2.8535463699771806</v>
      </c>
      <c r="N32" s="118"/>
      <c r="O32" s="118">
        <f t="shared" si="3"/>
        <v>26.608848451021107</v>
      </c>
      <c r="P32" s="118"/>
      <c r="Q32" s="142">
        <v>5062.0844629544654</v>
      </c>
    </row>
    <row r="33" spans="3:17" ht="15" customHeight="1" x14ac:dyDescent="0.2">
      <c r="C33" s="77" t="s">
        <v>23</v>
      </c>
      <c r="D33" s="24"/>
      <c r="E33" s="92">
        <v>891221</v>
      </c>
      <c r="F33" s="109"/>
      <c r="G33" s="117">
        <f t="shared" si="0"/>
        <v>6.4509168598325228</v>
      </c>
      <c r="H33" s="118"/>
      <c r="I33" s="117">
        <f t="shared" si="2"/>
        <v>71.162634552589651</v>
      </c>
      <c r="J33" s="118"/>
      <c r="K33" s="139">
        <v>5068.8962944698415</v>
      </c>
      <c r="L33" s="109"/>
      <c r="M33" s="117">
        <f t="shared" si="1"/>
        <v>6.1476533980108119</v>
      </c>
      <c r="N33" s="118"/>
      <c r="O33" s="118">
        <f t="shared" si="3"/>
        <v>32.75650184903192</v>
      </c>
      <c r="P33" s="118"/>
      <c r="Q33" s="142">
        <v>5687.5862378353304</v>
      </c>
    </row>
    <row r="34" spans="3:17" ht="15" customHeight="1" x14ac:dyDescent="0.2">
      <c r="C34" s="77" t="s">
        <v>24</v>
      </c>
      <c r="D34" s="24"/>
      <c r="E34" s="92">
        <v>824868</v>
      </c>
      <c r="F34" s="109"/>
      <c r="G34" s="117">
        <f t="shared" si="0"/>
        <v>5.9706345433246453</v>
      </c>
      <c r="H34" s="118"/>
      <c r="I34" s="117">
        <f t="shared" si="2"/>
        <v>77.133269095914301</v>
      </c>
      <c r="J34" s="118"/>
      <c r="K34" s="139">
        <v>5404.9302019603201</v>
      </c>
      <c r="L34" s="109"/>
      <c r="M34" s="117">
        <f t="shared" si="1"/>
        <v>6.5552016833218572</v>
      </c>
      <c r="N34" s="118"/>
      <c r="O34" s="118">
        <f t="shared" si="3"/>
        <v>39.311703532353775</v>
      </c>
      <c r="P34" s="118"/>
      <c r="Q34" s="142">
        <v>6552.4789444618054</v>
      </c>
    </row>
    <row r="35" spans="3:17" ht="15" customHeight="1" x14ac:dyDescent="0.2">
      <c r="C35" s="77" t="s">
        <v>25</v>
      </c>
      <c r="D35" s="24"/>
      <c r="E35" s="92">
        <v>648998</v>
      </c>
      <c r="F35" s="109"/>
      <c r="G35" s="117">
        <f t="shared" si="0"/>
        <v>4.6976363216279546</v>
      </c>
      <c r="H35" s="118"/>
      <c r="I35" s="117">
        <f t="shared" si="2"/>
        <v>81.830905417542255</v>
      </c>
      <c r="J35" s="118"/>
      <c r="K35" s="139">
        <v>4816.8382677299142</v>
      </c>
      <c r="L35" s="109"/>
      <c r="M35" s="117">
        <f t="shared" si="1"/>
        <v>5.8419526508335249</v>
      </c>
      <c r="N35" s="118"/>
      <c r="O35" s="118">
        <f t="shared" si="3"/>
        <v>45.153656183187302</v>
      </c>
      <c r="P35" s="118"/>
      <c r="Q35" s="142">
        <v>7421.9616512376215</v>
      </c>
    </row>
    <row r="36" spans="3:17" ht="15" customHeight="1" x14ac:dyDescent="0.2">
      <c r="C36" s="79" t="s">
        <v>26</v>
      </c>
      <c r="D36" s="27"/>
      <c r="E36" s="93">
        <v>444793</v>
      </c>
      <c r="F36" s="110"/>
      <c r="G36" s="114">
        <f t="shared" si="0"/>
        <v>3.2195411271003351</v>
      </c>
      <c r="H36" s="119"/>
      <c r="I36" s="114">
        <f t="shared" si="2"/>
        <v>85.050446544642597</v>
      </c>
      <c r="J36" s="119"/>
      <c r="K36" s="140">
        <v>3732.8797585300172</v>
      </c>
      <c r="L36" s="110"/>
      <c r="M36" s="114">
        <f t="shared" si="1"/>
        <v>4.5273072477196994</v>
      </c>
      <c r="N36" s="119"/>
      <c r="O36" s="119">
        <f t="shared" si="3"/>
        <v>49.680963430906999</v>
      </c>
      <c r="P36" s="119"/>
      <c r="Q36" s="143">
        <v>8392.3977187815854</v>
      </c>
    </row>
    <row r="37" spans="3:17" ht="15" customHeight="1" x14ac:dyDescent="0.2">
      <c r="C37" s="77" t="s">
        <v>27</v>
      </c>
      <c r="D37" s="24"/>
      <c r="E37" s="92">
        <v>321684</v>
      </c>
      <c r="F37" s="109"/>
      <c r="G37" s="117">
        <f t="shared" si="0"/>
        <v>2.3284423719126517</v>
      </c>
      <c r="H37" s="118"/>
      <c r="I37" s="117">
        <f t="shared" si="2"/>
        <v>87.378888916555255</v>
      </c>
      <c r="J37" s="118"/>
      <c r="K37" s="139">
        <v>3002.4396437399691</v>
      </c>
      <c r="L37" s="109"/>
      <c r="M37" s="117">
        <f t="shared" si="1"/>
        <v>3.6414156466957115</v>
      </c>
      <c r="N37" s="118"/>
      <c r="O37" s="118">
        <f t="shared" si="3"/>
        <v>53.322379077602712</v>
      </c>
      <c r="P37" s="118"/>
      <c r="Q37" s="142">
        <v>9333.5063097324364</v>
      </c>
    </row>
    <row r="38" spans="3:17" ht="15" customHeight="1" x14ac:dyDescent="0.2">
      <c r="C38" s="77" t="s">
        <v>28</v>
      </c>
      <c r="D38" s="24"/>
      <c r="E38" s="92">
        <v>241270</v>
      </c>
      <c r="F38" s="109"/>
      <c r="G38" s="117">
        <f t="shared" si="0"/>
        <v>1.7463824469708331</v>
      </c>
      <c r="H38" s="118"/>
      <c r="I38" s="117">
        <f t="shared" si="2"/>
        <v>89.125271363526082</v>
      </c>
      <c r="J38" s="118"/>
      <c r="K38" s="139">
        <v>2477.6498061100065</v>
      </c>
      <c r="L38" s="109"/>
      <c r="M38" s="117">
        <f t="shared" si="1"/>
        <v>3.0049405954962642</v>
      </c>
      <c r="N38" s="118"/>
      <c r="O38" s="118">
        <f t="shared" si="3"/>
        <v>56.327319673098977</v>
      </c>
      <c r="P38" s="118"/>
      <c r="Q38" s="142">
        <v>10269.199677166685</v>
      </c>
    </row>
    <row r="39" spans="3:17" ht="15" customHeight="1" x14ac:dyDescent="0.2">
      <c r="C39" s="77" t="s">
        <v>29</v>
      </c>
      <c r="D39" s="24"/>
      <c r="E39" s="92">
        <v>193093</v>
      </c>
      <c r="F39" s="109"/>
      <c r="G39" s="117">
        <f t="shared" si="0"/>
        <v>1.3976633059764541</v>
      </c>
      <c r="H39" s="118"/>
      <c r="I39" s="117">
        <f t="shared" si="2"/>
        <v>90.522934669502533</v>
      </c>
      <c r="J39" s="118"/>
      <c r="K39" s="139">
        <v>2165.6740069799689</v>
      </c>
      <c r="L39" s="109"/>
      <c r="M39" s="117">
        <f t="shared" si="1"/>
        <v>2.6265704395095733</v>
      </c>
      <c r="N39" s="118"/>
      <c r="O39" s="118">
        <f t="shared" si="3"/>
        <v>58.953890112608548</v>
      </c>
      <c r="P39" s="118"/>
      <c r="Q39" s="142">
        <v>11215.704385865718</v>
      </c>
    </row>
    <row r="40" spans="3:17" ht="15" customHeight="1" x14ac:dyDescent="0.2">
      <c r="C40" s="77" t="s">
        <v>30</v>
      </c>
      <c r="D40" s="24"/>
      <c r="E40" s="92">
        <v>158528</v>
      </c>
      <c r="F40" s="109"/>
      <c r="G40" s="117">
        <f t="shared" si="0"/>
        <v>1.1474717807990724</v>
      </c>
      <c r="H40" s="118"/>
      <c r="I40" s="117">
        <f t="shared" si="2"/>
        <v>91.670406450301599</v>
      </c>
      <c r="J40" s="118"/>
      <c r="K40" s="139">
        <v>1929.5414331800037</v>
      </c>
      <c r="L40" s="109"/>
      <c r="M40" s="117">
        <f t="shared" si="1"/>
        <v>2.3401843831828426</v>
      </c>
      <c r="N40" s="118"/>
      <c r="O40" s="118">
        <f t="shared" si="3"/>
        <v>61.294074495791392</v>
      </c>
      <c r="P40" s="118"/>
      <c r="Q40" s="142">
        <v>12171.61279508985</v>
      </c>
    </row>
    <row r="41" spans="3:17" ht="15" customHeight="1" x14ac:dyDescent="0.2">
      <c r="C41" s="79" t="s">
        <v>31</v>
      </c>
      <c r="D41" s="27"/>
      <c r="E41" s="93">
        <v>136128</v>
      </c>
      <c r="F41" s="110"/>
      <c r="G41" s="114">
        <f t="shared" si="0"/>
        <v>0.98533406449722549</v>
      </c>
      <c r="H41" s="119"/>
      <c r="I41" s="114">
        <f t="shared" si="2"/>
        <v>92.655740514798822</v>
      </c>
      <c r="J41" s="119"/>
      <c r="K41" s="140">
        <v>1792.3090828699987</v>
      </c>
      <c r="L41" s="110"/>
      <c r="M41" s="114">
        <f t="shared" si="1"/>
        <v>2.1737463904346499</v>
      </c>
      <c r="N41" s="119"/>
      <c r="O41" s="119">
        <f t="shared" si="3"/>
        <v>63.467820886226043</v>
      </c>
      <c r="P41" s="119"/>
      <c r="Q41" s="143">
        <v>13166.351396259393</v>
      </c>
    </row>
    <row r="42" spans="3:17" ht="15" customHeight="1" x14ac:dyDescent="0.2">
      <c r="C42" s="77" t="s">
        <v>32</v>
      </c>
      <c r="D42" s="24"/>
      <c r="E42" s="92">
        <v>114666</v>
      </c>
      <c r="F42" s="109"/>
      <c r="G42" s="117">
        <f t="shared" si="0"/>
        <v>0.82998586506551808</v>
      </c>
      <c r="H42" s="118"/>
      <c r="I42" s="117">
        <f t="shared" si="2"/>
        <v>93.485726379864346</v>
      </c>
      <c r="J42" s="118"/>
      <c r="K42" s="139">
        <v>1621.8503191599914</v>
      </c>
      <c r="L42" s="109"/>
      <c r="M42" s="117">
        <f t="shared" si="1"/>
        <v>1.9670107744217853</v>
      </c>
      <c r="N42" s="118"/>
      <c r="O42" s="118">
        <f t="shared" si="3"/>
        <v>65.434831660647831</v>
      </c>
      <c r="P42" s="118"/>
      <c r="Q42" s="142">
        <v>14144.125714335474</v>
      </c>
    </row>
    <row r="43" spans="3:17" ht="15" customHeight="1" x14ac:dyDescent="0.2">
      <c r="C43" s="77" t="s">
        <v>33</v>
      </c>
      <c r="D43" s="24"/>
      <c r="E43" s="92">
        <v>180507</v>
      </c>
      <c r="F43" s="109"/>
      <c r="G43" s="117">
        <f t="shared" si="0"/>
        <v>1.3065621766293536</v>
      </c>
      <c r="H43" s="118"/>
      <c r="I43" s="117">
        <f t="shared" si="2"/>
        <v>94.792288556493702</v>
      </c>
      <c r="J43" s="118"/>
      <c r="K43" s="139">
        <v>2823.4977049099871</v>
      </c>
      <c r="L43" s="109"/>
      <c r="M43" s="117">
        <f t="shared" si="1"/>
        <v>3.4243914752809288</v>
      </c>
      <c r="N43" s="118"/>
      <c r="O43" s="118">
        <f t="shared" si="3"/>
        <v>68.859223135928758</v>
      </c>
      <c r="P43" s="118"/>
      <c r="Q43" s="142">
        <v>15642.039948090583</v>
      </c>
    </row>
    <row r="44" spans="3:17" ht="15" customHeight="1" x14ac:dyDescent="0.2">
      <c r="C44" s="77" t="s">
        <v>34</v>
      </c>
      <c r="D44" s="24"/>
      <c r="E44" s="92">
        <v>134418</v>
      </c>
      <c r="F44" s="109"/>
      <c r="G44" s="117">
        <f t="shared" si="0"/>
        <v>0.97295658704739696</v>
      </c>
      <c r="H44" s="118"/>
      <c r="I44" s="117">
        <f t="shared" si="2"/>
        <v>95.765245143541094</v>
      </c>
      <c r="J44" s="118"/>
      <c r="K44" s="139">
        <v>2392.9070291899707</v>
      </c>
      <c r="L44" s="109"/>
      <c r="M44" s="117">
        <f t="shared" si="1"/>
        <v>2.902162951168108</v>
      </c>
      <c r="N44" s="118"/>
      <c r="O44" s="118">
        <f t="shared" si="3"/>
        <v>71.761386087096867</v>
      </c>
      <c r="P44" s="118"/>
      <c r="Q44" s="142">
        <v>17801.983582481294</v>
      </c>
    </row>
    <row r="45" spans="3:17" ht="15" customHeight="1" x14ac:dyDescent="0.2">
      <c r="C45" s="77" t="s">
        <v>35</v>
      </c>
      <c r="D45" s="24"/>
      <c r="E45" s="92">
        <v>103381</v>
      </c>
      <c r="F45" s="109"/>
      <c r="G45" s="117">
        <f t="shared" si="0"/>
        <v>0.74830175218755624</v>
      </c>
      <c r="H45" s="118"/>
      <c r="I45" s="117">
        <f t="shared" si="2"/>
        <v>96.513546895728652</v>
      </c>
      <c r="J45" s="118"/>
      <c r="K45" s="139">
        <v>2067.2128769000128</v>
      </c>
      <c r="L45" s="109"/>
      <c r="M45" s="117">
        <f t="shared" si="1"/>
        <v>2.5071549167322744</v>
      </c>
      <c r="N45" s="118"/>
      <c r="O45" s="118">
        <f t="shared" si="3"/>
        <v>74.268541003829142</v>
      </c>
      <c r="P45" s="118"/>
      <c r="Q45" s="142">
        <v>19996.061915632588</v>
      </c>
    </row>
    <row r="46" spans="3:17" ht="15" customHeight="1" x14ac:dyDescent="0.2">
      <c r="C46" s="79" t="s">
        <v>36</v>
      </c>
      <c r="D46" s="27"/>
      <c r="E46" s="93">
        <v>78941</v>
      </c>
      <c r="F46" s="110"/>
      <c r="G46" s="114">
        <f t="shared" si="0"/>
        <v>0.57139792243679088</v>
      </c>
      <c r="H46" s="119"/>
      <c r="I46" s="114">
        <f t="shared" si="2"/>
        <v>97.08494481816544</v>
      </c>
      <c r="J46" s="119"/>
      <c r="K46" s="140">
        <v>1740.5577357899995</v>
      </c>
      <c r="L46" s="110"/>
      <c r="M46" s="114">
        <f t="shared" si="1"/>
        <v>2.1109813768605714</v>
      </c>
      <c r="N46" s="119"/>
      <c r="O46" s="119">
        <f t="shared" si="3"/>
        <v>76.379522380689707</v>
      </c>
      <c r="P46" s="119"/>
      <c r="Q46" s="143">
        <v>22048.843260029636</v>
      </c>
    </row>
    <row r="47" spans="3:17" ht="15" customHeight="1" x14ac:dyDescent="0.2">
      <c r="C47" s="77" t="s">
        <v>37</v>
      </c>
      <c r="D47" s="24"/>
      <c r="E47" s="92">
        <v>61341</v>
      </c>
      <c r="F47" s="109"/>
      <c r="G47" s="117">
        <f t="shared" si="0"/>
        <v>0.44400400248533956</v>
      </c>
      <c r="H47" s="118"/>
      <c r="I47" s="117">
        <f t="shared" si="2"/>
        <v>97.528948820650783</v>
      </c>
      <c r="J47" s="118"/>
      <c r="K47" s="139">
        <v>1478.9676725900147</v>
      </c>
      <c r="L47" s="109"/>
      <c r="M47" s="117">
        <f t="shared" si="1"/>
        <v>1.79371999538947</v>
      </c>
      <c r="N47" s="118"/>
      <c r="O47" s="118">
        <f t="shared" si="3"/>
        <v>78.173242376079173</v>
      </c>
      <c r="P47" s="118"/>
      <c r="Q47" s="142">
        <v>24110.589533754173</v>
      </c>
    </row>
    <row r="48" spans="3:17" ht="15" customHeight="1" x14ac:dyDescent="0.2">
      <c r="C48" s="77" t="s">
        <v>38</v>
      </c>
      <c r="D48" s="24"/>
      <c r="E48" s="92">
        <v>47766</v>
      </c>
      <c r="F48" s="109"/>
      <c r="G48" s="117">
        <f t="shared" si="0"/>
        <v>0.3457442034318764</v>
      </c>
      <c r="H48" s="118"/>
      <c r="I48" s="117">
        <f t="shared" si="2"/>
        <v>97.87469302408266</v>
      </c>
      <c r="J48" s="118"/>
      <c r="K48" s="139">
        <v>1248.5561899299969</v>
      </c>
      <c r="L48" s="109"/>
      <c r="M48" s="117">
        <f t="shared" si="1"/>
        <v>1.5142725867176936</v>
      </c>
      <c r="N48" s="118"/>
      <c r="O48" s="118">
        <f t="shared" si="3"/>
        <v>79.687514962796868</v>
      </c>
      <c r="P48" s="118"/>
      <c r="Q48" s="142">
        <v>26139.014988276118</v>
      </c>
    </row>
    <row r="49" spans="3:17" ht="15" customHeight="1" x14ac:dyDescent="0.2">
      <c r="C49" s="77" t="s">
        <v>39</v>
      </c>
      <c r="D49" s="24"/>
      <c r="E49" s="92">
        <v>114228</v>
      </c>
      <c r="F49" s="109"/>
      <c r="G49" s="117">
        <f t="shared" si="0"/>
        <v>0.82681549364854445</v>
      </c>
      <c r="H49" s="118"/>
      <c r="I49" s="117">
        <f t="shared" si="2"/>
        <v>98.701508517731199</v>
      </c>
      <c r="J49" s="118"/>
      <c r="K49" s="139">
        <v>3480.2416484799496</v>
      </c>
      <c r="L49" s="109"/>
      <c r="M49" s="117">
        <f t="shared" si="1"/>
        <v>4.2209029645208513</v>
      </c>
      <c r="N49" s="118"/>
      <c r="O49" s="118">
        <f t="shared" si="3"/>
        <v>83.908417927317714</v>
      </c>
      <c r="P49" s="118"/>
      <c r="Q49" s="142">
        <v>30467.500511958096</v>
      </c>
    </row>
    <row r="50" spans="3:17" ht="15" customHeight="1" x14ac:dyDescent="0.2">
      <c r="C50" s="77" t="s">
        <v>40</v>
      </c>
      <c r="D50" s="24"/>
      <c r="E50" s="92">
        <v>55213</v>
      </c>
      <c r="F50" s="109"/>
      <c r="G50" s="117">
        <f t="shared" si="0"/>
        <v>0.39964775581133422</v>
      </c>
      <c r="H50" s="118"/>
      <c r="I50" s="117">
        <f t="shared" si="2"/>
        <v>99.101156273542529</v>
      </c>
      <c r="J50" s="118"/>
      <c r="K50" s="139">
        <v>2095.6531781500016</v>
      </c>
      <c r="L50" s="109"/>
      <c r="M50" s="117">
        <f t="shared" si="1"/>
        <v>2.541647852563433</v>
      </c>
      <c r="N50" s="118"/>
      <c r="O50" s="118">
        <f t="shared" si="3"/>
        <v>86.450065779881143</v>
      </c>
      <c r="P50" s="118"/>
      <c r="Q50" s="142">
        <v>37955.792624019734</v>
      </c>
    </row>
    <row r="51" spans="3:17" ht="15" customHeight="1" x14ac:dyDescent="0.2">
      <c r="C51" s="79" t="s">
        <v>41</v>
      </c>
      <c r="D51" s="27"/>
      <c r="E51" s="93">
        <v>31788</v>
      </c>
      <c r="F51" s="110"/>
      <c r="G51" s="114">
        <f t="shared" si="0"/>
        <v>0.23009079133049629</v>
      </c>
      <c r="H51" s="119"/>
      <c r="I51" s="114">
        <f t="shared" si="2"/>
        <v>99.331247064873025</v>
      </c>
      <c r="J51" s="119"/>
      <c r="K51" s="140">
        <v>1438.0361777700118</v>
      </c>
      <c r="L51" s="110"/>
      <c r="M51" s="114">
        <f t="shared" si="1"/>
        <v>1.7440775034942655</v>
      </c>
      <c r="N51" s="119"/>
      <c r="O51" s="119">
        <f t="shared" si="3"/>
        <v>88.194143283375411</v>
      </c>
      <c r="P51" s="119"/>
      <c r="Q51" s="143">
        <v>45238.334521517929</v>
      </c>
    </row>
    <row r="52" spans="3:17" ht="15" customHeight="1" x14ac:dyDescent="0.2">
      <c r="C52" s="77" t="s">
        <v>42</v>
      </c>
      <c r="D52" s="24"/>
      <c r="E52" s="92">
        <v>20360</v>
      </c>
      <c r="F52" s="109"/>
      <c r="G52" s="117">
        <f t="shared" si="0"/>
        <v>0.14737160285292894</v>
      </c>
      <c r="H52" s="118"/>
      <c r="I52" s="117">
        <f t="shared" si="2"/>
        <v>99.478618667725954</v>
      </c>
      <c r="J52" s="118"/>
      <c r="K52" s="139">
        <v>1069.5547055600025</v>
      </c>
      <c r="L52" s="109"/>
      <c r="M52" s="117">
        <f t="shared" si="1"/>
        <v>1.2971761973445763</v>
      </c>
      <c r="N52" s="118"/>
      <c r="O52" s="118">
        <f t="shared" si="3"/>
        <v>89.49131948071998</v>
      </c>
      <c r="P52" s="118"/>
      <c r="Q52" s="142">
        <v>52532.156461689709</v>
      </c>
    </row>
    <row r="53" spans="3:17" ht="15" customHeight="1" x14ac:dyDescent="0.2">
      <c r="C53" s="83" t="s">
        <v>43</v>
      </c>
      <c r="D53" s="33"/>
      <c r="E53" s="92">
        <v>14230</v>
      </c>
      <c r="F53" s="109"/>
      <c r="G53" s="117">
        <f t="shared" si="0"/>
        <v>0.10300087959711093</v>
      </c>
      <c r="H53" s="118"/>
      <c r="I53" s="117">
        <f t="shared" si="2"/>
        <v>99.581619547323058</v>
      </c>
      <c r="J53" s="118"/>
      <c r="K53" s="139">
        <v>854.0519694200018</v>
      </c>
      <c r="L53" s="109"/>
      <c r="M53" s="117">
        <f t="shared" si="1"/>
        <v>1.0358103987274105</v>
      </c>
      <c r="N53" s="118"/>
      <c r="O53" s="118">
        <f t="shared" si="3"/>
        <v>90.527129879447386</v>
      </c>
      <c r="P53" s="118"/>
      <c r="Q53" s="142">
        <v>60017.70691637398</v>
      </c>
    </row>
    <row r="54" spans="3:17" ht="15" customHeight="1" x14ac:dyDescent="0.2">
      <c r="C54" s="85" t="s">
        <v>44</v>
      </c>
      <c r="D54" s="35"/>
      <c r="E54" s="92">
        <v>10002</v>
      </c>
      <c r="F54" s="109"/>
      <c r="G54" s="117">
        <f t="shared" si="0"/>
        <v>7.2397385645137285E-2</v>
      </c>
      <c r="H54" s="118"/>
      <c r="I54" s="117">
        <f t="shared" si="2"/>
        <v>99.65401693296819</v>
      </c>
      <c r="J54" s="118"/>
      <c r="K54" s="139">
        <v>665.96425368999871</v>
      </c>
      <c r="L54" s="109"/>
      <c r="M54" s="117">
        <f t="shared" si="1"/>
        <v>0.8076940559264808</v>
      </c>
      <c r="N54" s="118"/>
      <c r="O54" s="118">
        <f t="shared" si="3"/>
        <v>91.334823935373862</v>
      </c>
      <c r="P54" s="118"/>
      <c r="Q54" s="142">
        <v>66583.10874725043</v>
      </c>
    </row>
    <row r="55" spans="3:17" ht="15" customHeight="1" x14ac:dyDescent="0.2">
      <c r="C55" s="85" t="s">
        <v>45</v>
      </c>
      <c r="D55" s="35"/>
      <c r="E55" s="92">
        <v>23252</v>
      </c>
      <c r="F55" s="109"/>
      <c r="G55" s="117">
        <f t="shared" si="0"/>
        <v>0.16830474015404243</v>
      </c>
      <c r="H55" s="118"/>
      <c r="I55" s="117">
        <f t="shared" si="2"/>
        <v>99.822321673122232</v>
      </c>
      <c r="J55" s="118"/>
      <c r="K55" s="139">
        <v>1885.6188173900009</v>
      </c>
      <c r="L55" s="109"/>
      <c r="M55" s="117">
        <f t="shared" si="1"/>
        <v>2.2869142031427563</v>
      </c>
      <c r="N55" s="118"/>
      <c r="O55" s="118">
        <f t="shared" si="3"/>
        <v>93.621738138516619</v>
      </c>
      <c r="P55" s="118"/>
      <c r="Q55" s="142">
        <v>81094.908712798933</v>
      </c>
    </row>
    <row r="56" spans="3:17" ht="15" customHeight="1" x14ac:dyDescent="0.2">
      <c r="C56" s="87" t="s">
        <v>46</v>
      </c>
      <c r="D56" s="37"/>
      <c r="E56" s="93">
        <v>8788</v>
      </c>
      <c r="F56" s="110"/>
      <c r="G56" s="114">
        <f t="shared" si="0"/>
        <v>6.3610100484849677E-2</v>
      </c>
      <c r="H56" s="119"/>
      <c r="I56" s="114">
        <f t="shared" si="2"/>
        <v>99.885931773607084</v>
      </c>
      <c r="J56" s="119"/>
      <c r="K56" s="140">
        <v>971.01147056000104</v>
      </c>
      <c r="L56" s="110"/>
      <c r="M56" s="114">
        <f t="shared" si="1"/>
        <v>1.1776610961657115</v>
      </c>
      <c r="N56" s="119"/>
      <c r="O56" s="119">
        <f t="shared" si="3"/>
        <v>94.799399234682326</v>
      </c>
      <c r="P56" s="119"/>
      <c r="Q56" s="143">
        <v>110492.88467910798</v>
      </c>
    </row>
    <row r="57" spans="3:17" ht="15" customHeight="1" x14ac:dyDescent="0.2">
      <c r="C57" s="85" t="s">
        <v>47</v>
      </c>
      <c r="D57" s="35"/>
      <c r="E57" s="92">
        <v>4498</v>
      </c>
      <c r="F57" s="109"/>
      <c r="G57" s="117">
        <f t="shared" si="0"/>
        <v>3.2557832496683412E-2</v>
      </c>
      <c r="H57" s="118"/>
      <c r="I57" s="117">
        <f t="shared" si="2"/>
        <v>99.918489606103762</v>
      </c>
      <c r="J57" s="118"/>
      <c r="K57" s="139">
        <v>617.45383129999971</v>
      </c>
      <c r="L57" s="109"/>
      <c r="M57" s="117">
        <f t="shared" si="1"/>
        <v>0.74885969717856549</v>
      </c>
      <c r="N57" s="118"/>
      <c r="O57" s="118">
        <f t="shared" si="3"/>
        <v>95.548258931860886</v>
      </c>
      <c r="P57" s="118"/>
      <c r="Q57" s="142">
        <v>137272.97272120937</v>
      </c>
    </row>
    <row r="58" spans="3:17" ht="15" customHeight="1" x14ac:dyDescent="0.2">
      <c r="C58" s="85" t="s">
        <v>48</v>
      </c>
      <c r="D58" s="35"/>
      <c r="E58" s="92">
        <v>11261</v>
      </c>
      <c r="F58" s="109"/>
      <c r="G58" s="117">
        <f t="shared" si="0"/>
        <v>8.1510393896209857E-2</v>
      </c>
      <c r="H58" s="118"/>
      <c r="I58" s="117">
        <f t="shared" si="2"/>
        <v>99.999999999999972</v>
      </c>
      <c r="J58" s="118"/>
      <c r="K58" s="139">
        <v>3670.5735250999924</v>
      </c>
      <c r="L58" s="109"/>
      <c r="M58" s="117">
        <f t="shared" si="1"/>
        <v>4.451741068139099</v>
      </c>
      <c r="N58" s="118"/>
      <c r="O58" s="118">
        <f t="shared" si="3"/>
        <v>99.999999999999986</v>
      </c>
      <c r="P58" s="118"/>
      <c r="Q58" s="142">
        <v>325954.49117307452</v>
      </c>
    </row>
    <row r="59" spans="3:17" ht="15.95" customHeight="1" x14ac:dyDescent="0.2">
      <c r="C59" s="105" t="s">
        <v>55</v>
      </c>
      <c r="D59" s="105"/>
      <c r="E59" s="106">
        <v>13815416</v>
      </c>
      <c r="F59" s="116"/>
      <c r="G59" s="129">
        <f t="shared" si="0"/>
        <v>100</v>
      </c>
      <c r="H59" s="120"/>
      <c r="I59" s="120"/>
      <c r="J59" s="120"/>
      <c r="K59" s="141">
        <v>82452.538656619407</v>
      </c>
      <c r="L59" s="120"/>
      <c r="M59" s="129">
        <f t="shared" si="1"/>
        <v>100</v>
      </c>
      <c r="N59" s="120"/>
      <c r="O59" s="120"/>
      <c r="P59" s="120"/>
      <c r="Q59" s="144">
        <v>5968.1546076223403</v>
      </c>
    </row>
    <row r="60" spans="3:17" ht="3.95" customHeight="1" x14ac:dyDescent="0.2">
      <c r="C60" s="41"/>
      <c r="D60" s="41"/>
      <c r="E60" s="62"/>
      <c r="F60" s="62"/>
      <c r="G60" s="63"/>
      <c r="H60" s="64"/>
      <c r="I60" s="65"/>
      <c r="J60" s="65"/>
      <c r="K60" s="61"/>
      <c r="L60" s="62"/>
      <c r="M60" s="63"/>
      <c r="N60" s="64"/>
      <c r="O60" s="65"/>
      <c r="P60" s="65"/>
      <c r="Q60" s="72"/>
    </row>
    <row r="61" spans="3:17" ht="15" customHeight="1" x14ac:dyDescent="0.2">
      <c r="C61" s="213" t="s">
        <v>75</v>
      </c>
      <c r="D61" s="213"/>
      <c r="E61" s="213"/>
      <c r="F61" s="213"/>
      <c r="G61" s="213"/>
      <c r="H61" s="213"/>
      <c r="I61" s="213"/>
      <c r="J61" s="213"/>
      <c r="K61" s="213"/>
      <c r="L61" s="213"/>
      <c r="M61" s="213"/>
      <c r="N61" s="213"/>
      <c r="O61" s="213"/>
      <c r="P61" s="213"/>
      <c r="Q61" s="213"/>
    </row>
    <row r="62" spans="3:17" ht="15" x14ac:dyDescent="0.25">
      <c r="C62" s="54" t="s">
        <v>146</v>
      </c>
    </row>
  </sheetData>
  <mergeCells count="11">
    <mergeCell ref="C61:Q61"/>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93</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3"/>
      <c r="K7" s="205" t="s">
        <v>0</v>
      </c>
      <c r="L7" s="205"/>
      <c r="M7" s="205"/>
      <c r="N7" s="205"/>
      <c r="O7" s="205"/>
      <c r="P7" s="43"/>
      <c r="Q7" s="206" t="s">
        <v>127</v>
      </c>
      <c r="R7" s="7"/>
    </row>
    <row r="8" spans="1:18" s="7" customFormat="1" ht="3.95" customHeight="1" x14ac:dyDescent="0.2">
      <c r="B8"/>
      <c r="C8" s="204"/>
      <c r="D8" s="19"/>
      <c r="E8" s="43"/>
      <c r="F8" s="43"/>
      <c r="G8" s="43"/>
      <c r="H8" s="43"/>
      <c r="I8" s="43"/>
      <c r="J8" s="43"/>
      <c r="K8" s="43"/>
      <c r="L8" s="43"/>
      <c r="M8" s="43"/>
      <c r="N8" s="43"/>
      <c r="O8" s="43"/>
      <c r="P8" s="43"/>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543</v>
      </c>
      <c r="F12" s="109"/>
      <c r="G12" s="117">
        <f>E12/$E$59*100</f>
        <v>7.3232378745455174E-3</v>
      </c>
      <c r="H12" s="118"/>
      <c r="I12" s="117">
        <f>G12</f>
        <v>7.3232378745455174E-3</v>
      </c>
      <c r="J12" s="118"/>
      <c r="K12" s="139">
        <v>1.05539535</v>
      </c>
      <c r="L12" s="109"/>
      <c r="M12" s="117">
        <f>K12/$K$59*100</f>
        <v>1.3394088883608789E-2</v>
      </c>
      <c r="N12" s="118"/>
      <c r="O12" s="117">
        <f t="shared" ref="O12" si="0">M12</f>
        <v>1.3394088883608789E-2</v>
      </c>
      <c r="P12" s="118"/>
      <c r="Q12" s="142">
        <v>1943.6378453038672</v>
      </c>
    </row>
    <row r="13" spans="1:18" ht="15" customHeight="1" x14ac:dyDescent="0.2">
      <c r="C13" s="77" t="s">
        <v>3</v>
      </c>
      <c r="D13" s="24"/>
      <c r="E13" s="92">
        <v>1046</v>
      </c>
      <c r="F13" s="109"/>
      <c r="G13" s="117">
        <f t="shared" ref="G13:G59" si="1">E13/$E$59*100</f>
        <v>1.4107010712292102E-2</v>
      </c>
      <c r="H13" s="118"/>
      <c r="I13" s="117">
        <f>I12+G13</f>
        <v>2.1430248586837619E-2</v>
      </c>
      <c r="J13" s="118"/>
      <c r="K13" s="139">
        <v>0.13273055999999997</v>
      </c>
      <c r="L13" s="109"/>
      <c r="M13" s="117">
        <f t="shared" ref="M13:M59" si="2">K13/$K$59*100</f>
        <v>1.6844918998469805E-3</v>
      </c>
      <c r="N13" s="118"/>
      <c r="O13" s="118">
        <f t="shared" ref="O13:O58" si="3">O12+M13</f>
        <v>1.507858078345577E-2</v>
      </c>
      <c r="P13" s="118"/>
      <c r="Q13" s="142">
        <v>126.89346080305924</v>
      </c>
    </row>
    <row r="14" spans="1:18" ht="15" customHeight="1" x14ac:dyDescent="0.2">
      <c r="C14" s="77" t="s">
        <v>4</v>
      </c>
      <c r="D14" s="24"/>
      <c r="E14" s="92">
        <v>759</v>
      </c>
      <c r="F14" s="109"/>
      <c r="G14" s="117">
        <f t="shared" si="1"/>
        <v>1.0236349073259756E-2</v>
      </c>
      <c r="H14" s="118"/>
      <c r="I14" s="117">
        <f t="shared" ref="I14:I58" si="4">I13+G14</f>
        <v>3.1666597660097377E-2</v>
      </c>
      <c r="J14" s="118"/>
      <c r="K14" s="139">
        <v>0.17205404999999999</v>
      </c>
      <c r="L14" s="109"/>
      <c r="M14" s="117">
        <f t="shared" si="2"/>
        <v>2.1835487890721431E-3</v>
      </c>
      <c r="N14" s="118"/>
      <c r="O14" s="118">
        <f t="shared" si="3"/>
        <v>1.7262129572527915E-2</v>
      </c>
      <c r="P14" s="118"/>
      <c r="Q14" s="142">
        <v>226.68517786561264</v>
      </c>
    </row>
    <row r="15" spans="1:18" ht="15" customHeight="1" x14ac:dyDescent="0.2">
      <c r="C15" s="77" t="s">
        <v>5</v>
      </c>
      <c r="D15" s="24"/>
      <c r="E15" s="92">
        <v>641</v>
      </c>
      <c r="F15" s="109"/>
      <c r="G15" s="117">
        <f t="shared" si="1"/>
        <v>8.6449272147029032E-3</v>
      </c>
      <c r="H15" s="118"/>
      <c r="I15" s="117">
        <f t="shared" si="4"/>
        <v>4.0311524874800282E-2</v>
      </c>
      <c r="J15" s="118"/>
      <c r="K15" s="139">
        <v>0.21046305999999998</v>
      </c>
      <c r="L15" s="109"/>
      <c r="M15" s="117">
        <f t="shared" si="2"/>
        <v>2.6709999549991287E-3</v>
      </c>
      <c r="N15" s="118"/>
      <c r="O15" s="118">
        <f t="shared" si="3"/>
        <v>1.9933129527527044E-2</v>
      </c>
      <c r="P15" s="118"/>
      <c r="Q15" s="142">
        <v>328.33550702028077</v>
      </c>
    </row>
    <row r="16" spans="1:18" ht="15" customHeight="1" x14ac:dyDescent="0.2">
      <c r="C16" s="79" t="s">
        <v>6</v>
      </c>
      <c r="D16" s="27"/>
      <c r="E16" s="93">
        <v>28312</v>
      </c>
      <c r="F16" s="110"/>
      <c r="G16" s="114">
        <f t="shared" si="1"/>
        <v>0.38183335304628485</v>
      </c>
      <c r="H16" s="119"/>
      <c r="I16" s="114">
        <f t="shared" si="4"/>
        <v>0.42214487792108513</v>
      </c>
      <c r="J16" s="119"/>
      <c r="K16" s="140">
        <v>0.62359154000001493</v>
      </c>
      <c r="L16" s="110"/>
      <c r="M16" s="114">
        <f t="shared" si="2"/>
        <v>7.9140395244556329E-3</v>
      </c>
      <c r="N16" s="119"/>
      <c r="O16" s="119">
        <f t="shared" si="3"/>
        <v>2.7847169051982677E-2</v>
      </c>
      <c r="P16" s="119"/>
      <c r="Q16" s="143">
        <v>22.0256972308567</v>
      </c>
    </row>
    <row r="17" spans="3:17" ht="15" customHeight="1" x14ac:dyDescent="0.2">
      <c r="C17" s="77" t="s">
        <v>7</v>
      </c>
      <c r="D17" s="24"/>
      <c r="E17" s="92">
        <v>99040</v>
      </c>
      <c r="F17" s="109"/>
      <c r="G17" s="117">
        <f t="shared" si="1"/>
        <v>1.3357154311141584</v>
      </c>
      <c r="H17" s="118"/>
      <c r="I17" s="117">
        <f t="shared" si="4"/>
        <v>1.7578603090352436</v>
      </c>
      <c r="J17" s="118"/>
      <c r="K17" s="139">
        <v>3.7597113000007036</v>
      </c>
      <c r="L17" s="109"/>
      <c r="M17" s="117">
        <f t="shared" si="2"/>
        <v>4.7714732994529281E-2</v>
      </c>
      <c r="N17" s="118"/>
      <c r="O17" s="118">
        <f t="shared" si="3"/>
        <v>7.5561902046511961E-2</v>
      </c>
      <c r="P17" s="118"/>
      <c r="Q17" s="142">
        <v>37.96154382068562</v>
      </c>
    </row>
    <row r="18" spans="3:17" ht="15" customHeight="1" x14ac:dyDescent="0.2">
      <c r="C18" s="77" t="s">
        <v>8</v>
      </c>
      <c r="D18" s="24"/>
      <c r="E18" s="92">
        <v>134972</v>
      </c>
      <c r="F18" s="109"/>
      <c r="G18" s="117">
        <f t="shared" si="1"/>
        <v>1.8203168736706403</v>
      </c>
      <c r="H18" s="118"/>
      <c r="I18" s="117">
        <f t="shared" si="4"/>
        <v>3.5781771827058839</v>
      </c>
      <c r="J18" s="118"/>
      <c r="K18" s="139">
        <v>7.8035480599981391</v>
      </c>
      <c r="L18" s="109"/>
      <c r="M18" s="117">
        <f t="shared" si="2"/>
        <v>9.9035320103625646E-2</v>
      </c>
      <c r="N18" s="118"/>
      <c r="O18" s="118">
        <f t="shared" si="3"/>
        <v>0.17459722215013762</v>
      </c>
      <c r="P18" s="118"/>
      <c r="Q18" s="142">
        <v>57.816051180971897</v>
      </c>
    </row>
    <row r="19" spans="3:17" ht="15" customHeight="1" x14ac:dyDescent="0.2">
      <c r="C19" s="77" t="s">
        <v>9</v>
      </c>
      <c r="D19" s="24"/>
      <c r="E19" s="92">
        <v>155252</v>
      </c>
      <c r="F19" s="109"/>
      <c r="G19" s="117">
        <f t="shared" si="1"/>
        <v>2.0938256473276993</v>
      </c>
      <c r="H19" s="118"/>
      <c r="I19" s="117">
        <f t="shared" si="4"/>
        <v>5.6720028300335832</v>
      </c>
      <c r="J19" s="118"/>
      <c r="K19" s="139">
        <v>11.537676519996911</v>
      </c>
      <c r="L19" s="109"/>
      <c r="M19" s="117">
        <f t="shared" si="2"/>
        <v>0.14642537966380539</v>
      </c>
      <c r="N19" s="118"/>
      <c r="O19" s="118">
        <f t="shared" si="3"/>
        <v>0.32102260181394304</v>
      </c>
      <c r="P19" s="118"/>
      <c r="Q19" s="142">
        <v>74.315799603205832</v>
      </c>
    </row>
    <row r="20" spans="3:17" ht="15" customHeight="1" x14ac:dyDescent="0.2">
      <c r="C20" s="77" t="s">
        <v>10</v>
      </c>
      <c r="D20" s="24"/>
      <c r="E20" s="92">
        <v>162232</v>
      </c>
      <c r="F20" s="109"/>
      <c r="G20" s="117">
        <f t="shared" si="1"/>
        <v>2.187962296249113</v>
      </c>
      <c r="H20" s="118"/>
      <c r="I20" s="117">
        <f t="shared" si="4"/>
        <v>7.8599651262826962</v>
      </c>
      <c r="J20" s="118"/>
      <c r="K20" s="139">
        <v>14.205554149996209</v>
      </c>
      <c r="L20" s="109"/>
      <c r="M20" s="117">
        <f t="shared" si="2"/>
        <v>0.18028358275973733</v>
      </c>
      <c r="N20" s="118"/>
      <c r="O20" s="118">
        <f t="shared" si="3"/>
        <v>0.50130618457368037</v>
      </c>
      <c r="P20" s="118"/>
      <c r="Q20" s="142">
        <v>87.563206703956112</v>
      </c>
    </row>
    <row r="21" spans="3:17" ht="15" customHeight="1" x14ac:dyDescent="0.2">
      <c r="C21" s="79" t="s">
        <v>11</v>
      </c>
      <c r="D21" s="27"/>
      <c r="E21" s="93">
        <v>175652</v>
      </c>
      <c r="F21" s="110"/>
      <c r="G21" s="114">
        <f t="shared" si="1"/>
        <v>2.3689528160951552</v>
      </c>
      <c r="H21" s="119"/>
      <c r="I21" s="114">
        <f t="shared" si="4"/>
        <v>10.228917942377851</v>
      </c>
      <c r="J21" s="119"/>
      <c r="K21" s="140">
        <v>17.718790259995426</v>
      </c>
      <c r="L21" s="110"/>
      <c r="M21" s="114">
        <f t="shared" si="2"/>
        <v>0.22487028358842065</v>
      </c>
      <c r="N21" s="119"/>
      <c r="O21" s="119">
        <f t="shared" si="3"/>
        <v>0.72617646816210102</v>
      </c>
      <c r="P21" s="119"/>
      <c r="Q21" s="143">
        <v>100.8744008607669</v>
      </c>
    </row>
    <row r="22" spans="3:17" ht="15" customHeight="1" x14ac:dyDescent="0.2">
      <c r="C22" s="77" t="s">
        <v>12</v>
      </c>
      <c r="D22" s="24"/>
      <c r="E22" s="92">
        <v>186480</v>
      </c>
      <c r="F22" s="109"/>
      <c r="G22" s="117">
        <f t="shared" si="1"/>
        <v>2.5149860015566263</v>
      </c>
      <c r="H22" s="118"/>
      <c r="I22" s="117">
        <f t="shared" si="4"/>
        <v>12.743903943934477</v>
      </c>
      <c r="J22" s="118"/>
      <c r="K22" s="139">
        <v>22.307162369994472</v>
      </c>
      <c r="L22" s="109"/>
      <c r="M22" s="117">
        <f t="shared" si="2"/>
        <v>0.28310160313364963</v>
      </c>
      <c r="N22" s="118"/>
      <c r="O22" s="118">
        <f t="shared" si="3"/>
        <v>1.0092780712957508</v>
      </c>
      <c r="P22" s="118"/>
      <c r="Q22" s="142">
        <v>119.6222778313732</v>
      </c>
    </row>
    <row r="23" spans="3:17" ht="15" customHeight="1" x14ac:dyDescent="0.2">
      <c r="C23" s="77" t="s">
        <v>13</v>
      </c>
      <c r="D23" s="24"/>
      <c r="E23" s="92">
        <v>311937</v>
      </c>
      <c r="F23" s="109"/>
      <c r="G23" s="117">
        <f t="shared" si="1"/>
        <v>4.20697762959872</v>
      </c>
      <c r="H23" s="118"/>
      <c r="I23" s="117">
        <f t="shared" si="4"/>
        <v>16.950881573533195</v>
      </c>
      <c r="J23" s="118"/>
      <c r="K23" s="139">
        <v>27.369363869987694</v>
      </c>
      <c r="L23" s="109"/>
      <c r="M23" s="117">
        <f t="shared" si="2"/>
        <v>0.34734632132162252</v>
      </c>
      <c r="N23" s="118"/>
      <c r="O23" s="118">
        <f t="shared" si="3"/>
        <v>1.3566243926173733</v>
      </c>
      <c r="P23" s="118"/>
      <c r="Q23" s="142">
        <v>87.74003683432133</v>
      </c>
    </row>
    <row r="24" spans="3:17" ht="15" customHeight="1" x14ac:dyDescent="0.2">
      <c r="C24" s="77" t="s">
        <v>14</v>
      </c>
      <c r="D24" s="24"/>
      <c r="E24" s="92">
        <v>336738</v>
      </c>
      <c r="F24" s="109"/>
      <c r="G24" s="117">
        <f t="shared" si="1"/>
        <v>4.5414594390399792</v>
      </c>
      <c r="H24" s="118"/>
      <c r="I24" s="117">
        <f t="shared" si="4"/>
        <v>21.492341012573174</v>
      </c>
      <c r="J24" s="118"/>
      <c r="K24" s="139">
        <v>31.98619961998704</v>
      </c>
      <c r="L24" s="109"/>
      <c r="M24" s="117">
        <f t="shared" si="2"/>
        <v>0.4059388747154894</v>
      </c>
      <c r="N24" s="118"/>
      <c r="O24" s="118">
        <f t="shared" si="3"/>
        <v>1.7625632673328626</v>
      </c>
      <c r="P24" s="118"/>
      <c r="Q24" s="142">
        <v>94.988387470339077</v>
      </c>
    </row>
    <row r="25" spans="3:17" ht="15" customHeight="1" x14ac:dyDescent="0.2">
      <c r="C25" s="77" t="s">
        <v>15</v>
      </c>
      <c r="D25" s="24"/>
      <c r="E25" s="92">
        <v>356010</v>
      </c>
      <c r="F25" s="109"/>
      <c r="G25" s="117">
        <f t="shared" si="1"/>
        <v>4.8013736937697047</v>
      </c>
      <c r="H25" s="118"/>
      <c r="I25" s="117">
        <f t="shared" si="4"/>
        <v>26.293714706342879</v>
      </c>
      <c r="J25" s="118"/>
      <c r="K25" s="139">
        <v>36.610205869991717</v>
      </c>
      <c r="L25" s="109"/>
      <c r="M25" s="117">
        <f t="shared" si="2"/>
        <v>0.46462242937671211</v>
      </c>
      <c r="N25" s="118"/>
      <c r="O25" s="118">
        <f t="shared" si="3"/>
        <v>2.2271856967095749</v>
      </c>
      <c r="P25" s="118"/>
      <c r="Q25" s="142">
        <v>102.83476832109132</v>
      </c>
    </row>
    <row r="26" spans="3:17" ht="15" customHeight="1" x14ac:dyDescent="0.2">
      <c r="C26" s="79" t="s">
        <v>16</v>
      </c>
      <c r="D26" s="27"/>
      <c r="E26" s="93">
        <v>368903</v>
      </c>
      <c r="F26" s="110"/>
      <c r="G26" s="114">
        <f t="shared" si="1"/>
        <v>4.9752567617559214</v>
      </c>
      <c r="H26" s="119"/>
      <c r="I26" s="114">
        <f t="shared" si="4"/>
        <v>31.268971468098801</v>
      </c>
      <c r="J26" s="119"/>
      <c r="K26" s="140">
        <v>40.966550579995584</v>
      </c>
      <c r="L26" s="110"/>
      <c r="M26" s="114">
        <f t="shared" si="2"/>
        <v>0.51990907456936974</v>
      </c>
      <c r="N26" s="119"/>
      <c r="O26" s="119">
        <f t="shared" si="3"/>
        <v>2.7470947712789444</v>
      </c>
      <c r="P26" s="119"/>
      <c r="Q26" s="143">
        <v>111.04965419092711</v>
      </c>
    </row>
    <row r="27" spans="3:17" ht="15" customHeight="1" x14ac:dyDescent="0.2">
      <c r="C27" s="77" t="s">
        <v>17</v>
      </c>
      <c r="D27" s="24"/>
      <c r="E27" s="92">
        <v>363719</v>
      </c>
      <c r="F27" s="109"/>
      <c r="G27" s="117">
        <f t="shared" si="1"/>
        <v>4.9053420929867793</v>
      </c>
      <c r="H27" s="118"/>
      <c r="I27" s="117">
        <f t="shared" si="4"/>
        <v>36.174313561085583</v>
      </c>
      <c r="J27" s="118"/>
      <c r="K27" s="139">
        <v>44.483324989998223</v>
      </c>
      <c r="L27" s="109"/>
      <c r="M27" s="117">
        <f t="shared" si="2"/>
        <v>0.5645406801863323</v>
      </c>
      <c r="N27" s="118"/>
      <c r="O27" s="118">
        <f t="shared" si="3"/>
        <v>3.3116354514652766</v>
      </c>
      <c r="P27" s="118"/>
      <c r="Q27" s="142">
        <v>122.30135074053932</v>
      </c>
    </row>
    <row r="28" spans="3:17" ht="15" customHeight="1" x14ac:dyDescent="0.2">
      <c r="C28" s="77" t="s">
        <v>18</v>
      </c>
      <c r="D28" s="24"/>
      <c r="E28" s="92">
        <v>328811</v>
      </c>
      <c r="F28" s="109"/>
      <c r="G28" s="117">
        <f t="shared" si="1"/>
        <v>4.4345509553723499</v>
      </c>
      <c r="H28" s="118"/>
      <c r="I28" s="117">
        <f t="shared" si="4"/>
        <v>40.608864516457935</v>
      </c>
      <c r="J28" s="118"/>
      <c r="K28" s="139">
        <v>45.956699659999479</v>
      </c>
      <c r="L28" s="109"/>
      <c r="M28" s="117">
        <f t="shared" si="2"/>
        <v>0.58323937095548783</v>
      </c>
      <c r="N28" s="118"/>
      <c r="O28" s="118">
        <f t="shared" si="3"/>
        <v>3.8948748224207645</v>
      </c>
      <c r="P28" s="118"/>
      <c r="Q28" s="142">
        <v>139.76630848724488</v>
      </c>
    </row>
    <row r="29" spans="3:17" ht="15" customHeight="1" x14ac:dyDescent="0.2">
      <c r="C29" s="77" t="s">
        <v>19</v>
      </c>
      <c r="D29" s="24"/>
      <c r="E29" s="92">
        <v>299060</v>
      </c>
      <c r="F29" s="109"/>
      <c r="G29" s="117">
        <f t="shared" si="1"/>
        <v>4.0333103476272241</v>
      </c>
      <c r="H29" s="118"/>
      <c r="I29" s="117">
        <f t="shared" si="4"/>
        <v>44.642174864085156</v>
      </c>
      <c r="J29" s="118"/>
      <c r="K29" s="139">
        <v>47.527080599999337</v>
      </c>
      <c r="L29" s="109"/>
      <c r="M29" s="117">
        <f t="shared" si="2"/>
        <v>0.60316917440922035</v>
      </c>
      <c r="N29" s="118"/>
      <c r="O29" s="118">
        <f t="shared" si="3"/>
        <v>4.4980439968299848</v>
      </c>
      <c r="P29" s="118"/>
      <c r="Q29" s="142">
        <v>158.92155620945408</v>
      </c>
    </row>
    <row r="30" spans="3:17" ht="15" customHeight="1" x14ac:dyDescent="0.2">
      <c r="C30" s="77" t="s">
        <v>20</v>
      </c>
      <c r="D30" s="24"/>
      <c r="E30" s="92">
        <v>281953</v>
      </c>
      <c r="F30" s="109"/>
      <c r="G30" s="117">
        <f t="shared" si="1"/>
        <v>3.8025946380142401</v>
      </c>
      <c r="H30" s="118"/>
      <c r="I30" s="117">
        <f t="shared" si="4"/>
        <v>48.444769502099398</v>
      </c>
      <c r="J30" s="118"/>
      <c r="K30" s="139">
        <v>48.15563478000081</v>
      </c>
      <c r="L30" s="109"/>
      <c r="M30" s="117">
        <f t="shared" si="2"/>
        <v>0.61114619511061297</v>
      </c>
      <c r="N30" s="118"/>
      <c r="O30" s="118">
        <f t="shared" si="3"/>
        <v>5.1091901919405975</v>
      </c>
      <c r="P30" s="118"/>
      <c r="Q30" s="142">
        <v>170.7931278617387</v>
      </c>
    </row>
    <row r="31" spans="3:17" ht="15" customHeight="1" x14ac:dyDescent="0.2">
      <c r="C31" s="79" t="s">
        <v>21</v>
      </c>
      <c r="D31" s="27"/>
      <c r="E31" s="93">
        <v>263475</v>
      </c>
      <c r="F31" s="110"/>
      <c r="G31" s="114">
        <f t="shared" si="1"/>
        <v>3.5533887642649726</v>
      </c>
      <c r="H31" s="119"/>
      <c r="I31" s="114">
        <f t="shared" si="4"/>
        <v>51.998158266364371</v>
      </c>
      <c r="J31" s="119"/>
      <c r="K31" s="140">
        <v>48.041145670000645</v>
      </c>
      <c r="L31" s="110"/>
      <c r="M31" s="114">
        <f t="shared" si="2"/>
        <v>0.60969320660204362</v>
      </c>
      <c r="N31" s="119"/>
      <c r="O31" s="119">
        <f t="shared" si="3"/>
        <v>5.7188833985426415</v>
      </c>
      <c r="P31" s="119"/>
      <c r="Q31" s="143">
        <v>182.33663789733615</v>
      </c>
    </row>
    <row r="32" spans="3:17" ht="15" customHeight="1" x14ac:dyDescent="0.2">
      <c r="C32" s="77" t="s">
        <v>22</v>
      </c>
      <c r="D32" s="24"/>
      <c r="E32" s="92">
        <v>258017</v>
      </c>
      <c r="F32" s="109"/>
      <c r="G32" s="117">
        <f t="shared" si="1"/>
        <v>3.4797787599937582</v>
      </c>
      <c r="H32" s="118"/>
      <c r="I32" s="117">
        <f t="shared" si="4"/>
        <v>55.477937026358127</v>
      </c>
      <c r="J32" s="118"/>
      <c r="K32" s="139">
        <v>49.064852850000356</v>
      </c>
      <c r="L32" s="109"/>
      <c r="M32" s="117">
        <f t="shared" si="2"/>
        <v>0.62268513892361832</v>
      </c>
      <c r="N32" s="118"/>
      <c r="O32" s="118">
        <f t="shared" si="3"/>
        <v>6.3415685374662596</v>
      </c>
      <c r="P32" s="118"/>
      <c r="Q32" s="142">
        <v>190.16131824647351</v>
      </c>
    </row>
    <row r="33" spans="3:17" ht="15" customHeight="1" x14ac:dyDescent="0.2">
      <c r="C33" s="77" t="s">
        <v>23</v>
      </c>
      <c r="D33" s="24"/>
      <c r="E33" s="92">
        <v>514517</v>
      </c>
      <c r="F33" s="109"/>
      <c r="G33" s="117">
        <f t="shared" si="1"/>
        <v>6.9390983084669173</v>
      </c>
      <c r="H33" s="118"/>
      <c r="I33" s="117">
        <f t="shared" si="4"/>
        <v>62.417035334825044</v>
      </c>
      <c r="J33" s="118"/>
      <c r="K33" s="139">
        <v>101.54498169001731</v>
      </c>
      <c r="L33" s="109"/>
      <c r="M33" s="117">
        <f t="shared" si="2"/>
        <v>1.288713760621097</v>
      </c>
      <c r="N33" s="118"/>
      <c r="O33" s="118">
        <f t="shared" si="3"/>
        <v>7.6302822980873568</v>
      </c>
      <c r="P33" s="118"/>
      <c r="Q33" s="142">
        <v>197.35981841225328</v>
      </c>
    </row>
    <row r="34" spans="3:17" ht="15" customHeight="1" x14ac:dyDescent="0.2">
      <c r="C34" s="77" t="s">
        <v>24</v>
      </c>
      <c r="D34" s="24"/>
      <c r="E34" s="92">
        <v>494052</v>
      </c>
      <c r="F34" s="109"/>
      <c r="G34" s="117">
        <f t="shared" si="1"/>
        <v>6.6630945090146634</v>
      </c>
      <c r="H34" s="118"/>
      <c r="I34" s="117">
        <f t="shared" si="4"/>
        <v>69.080129843839714</v>
      </c>
      <c r="J34" s="118"/>
      <c r="K34" s="139">
        <v>105.92579294001609</v>
      </c>
      <c r="L34" s="109"/>
      <c r="M34" s="117">
        <f t="shared" si="2"/>
        <v>1.344310912214381</v>
      </c>
      <c r="N34" s="118"/>
      <c r="O34" s="118">
        <f t="shared" si="3"/>
        <v>8.9745932103017374</v>
      </c>
      <c r="P34" s="118"/>
      <c r="Q34" s="142">
        <v>214.40211342129186</v>
      </c>
    </row>
    <row r="35" spans="3:17" ht="15" customHeight="1" x14ac:dyDescent="0.2">
      <c r="C35" s="77" t="s">
        <v>25</v>
      </c>
      <c r="D35" s="24"/>
      <c r="E35" s="92">
        <v>425829</v>
      </c>
      <c r="F35" s="109"/>
      <c r="G35" s="117">
        <f t="shared" si="1"/>
        <v>5.7429964288763227</v>
      </c>
      <c r="H35" s="118"/>
      <c r="I35" s="117">
        <f t="shared" si="4"/>
        <v>74.823126272716038</v>
      </c>
      <c r="J35" s="118"/>
      <c r="K35" s="139">
        <v>112.41868620001222</v>
      </c>
      <c r="L35" s="109"/>
      <c r="M35" s="117">
        <f t="shared" si="2"/>
        <v>1.4267126296714199</v>
      </c>
      <c r="N35" s="118"/>
      <c r="O35" s="118">
        <f t="shared" si="3"/>
        <v>10.401305839973157</v>
      </c>
      <c r="P35" s="118"/>
      <c r="Q35" s="142">
        <v>263.99960124841715</v>
      </c>
    </row>
    <row r="36" spans="3:17" ht="15" customHeight="1" x14ac:dyDescent="0.2">
      <c r="C36" s="79" t="s">
        <v>26</v>
      </c>
      <c r="D36" s="27"/>
      <c r="E36" s="93">
        <v>300594</v>
      </c>
      <c r="F36" s="110"/>
      <c r="G36" s="114">
        <f t="shared" si="1"/>
        <v>4.053998831788463</v>
      </c>
      <c r="H36" s="119"/>
      <c r="I36" s="114">
        <f t="shared" si="4"/>
        <v>78.877125104504501</v>
      </c>
      <c r="J36" s="119"/>
      <c r="K36" s="140">
        <v>110.24268303000727</v>
      </c>
      <c r="L36" s="110"/>
      <c r="M36" s="114">
        <f t="shared" si="2"/>
        <v>1.3990968363385605</v>
      </c>
      <c r="N36" s="119"/>
      <c r="O36" s="119">
        <f t="shared" si="3"/>
        <v>11.800402676311718</v>
      </c>
      <c r="P36" s="119"/>
      <c r="Q36" s="143">
        <v>366.74944619655508</v>
      </c>
    </row>
    <row r="37" spans="3:17" ht="15" customHeight="1" x14ac:dyDescent="0.2">
      <c r="C37" s="77" t="s">
        <v>27</v>
      </c>
      <c r="D37" s="24"/>
      <c r="E37" s="92">
        <v>222720</v>
      </c>
      <c r="F37" s="109"/>
      <c r="G37" s="117">
        <f t="shared" si="1"/>
        <v>3.0037413248964597</v>
      </c>
      <c r="H37" s="118"/>
      <c r="I37" s="117">
        <f t="shared" si="4"/>
        <v>81.880866429400953</v>
      </c>
      <c r="J37" s="118"/>
      <c r="K37" s="139">
        <v>103.69653842000707</v>
      </c>
      <c r="L37" s="109"/>
      <c r="M37" s="117">
        <f t="shared" si="2"/>
        <v>1.3160193026434392</v>
      </c>
      <c r="N37" s="118"/>
      <c r="O37" s="118">
        <f t="shared" si="3"/>
        <v>13.116421978955158</v>
      </c>
      <c r="P37" s="118"/>
      <c r="Q37" s="142">
        <v>465.59149793465821</v>
      </c>
    </row>
    <row r="38" spans="3:17" ht="15" customHeight="1" x14ac:dyDescent="0.2">
      <c r="C38" s="77" t="s">
        <v>28</v>
      </c>
      <c r="D38" s="24"/>
      <c r="E38" s="92">
        <v>170967</v>
      </c>
      <c r="F38" s="109"/>
      <c r="G38" s="117">
        <f t="shared" si="1"/>
        <v>2.30576797366008</v>
      </c>
      <c r="H38" s="118"/>
      <c r="I38" s="117">
        <f t="shared" si="4"/>
        <v>84.186634403061035</v>
      </c>
      <c r="J38" s="118"/>
      <c r="K38" s="139">
        <v>99.037191320003586</v>
      </c>
      <c r="L38" s="109"/>
      <c r="M38" s="117">
        <f t="shared" si="2"/>
        <v>1.2568872350281788</v>
      </c>
      <c r="N38" s="118"/>
      <c r="O38" s="118">
        <f t="shared" si="3"/>
        <v>14.373309213983337</v>
      </c>
      <c r="P38" s="118"/>
      <c r="Q38" s="142">
        <v>579.27665175152856</v>
      </c>
    </row>
    <row r="39" spans="3:17" ht="15" customHeight="1" x14ac:dyDescent="0.2">
      <c r="C39" s="77" t="s">
        <v>29</v>
      </c>
      <c r="D39" s="24"/>
      <c r="E39" s="92">
        <v>138802</v>
      </c>
      <c r="F39" s="109"/>
      <c r="G39" s="117">
        <f t="shared" si="1"/>
        <v>1.8719706509441381</v>
      </c>
      <c r="H39" s="118"/>
      <c r="I39" s="117">
        <f t="shared" si="4"/>
        <v>86.05860505400517</v>
      </c>
      <c r="J39" s="118"/>
      <c r="K39" s="139">
        <v>93.967360270001905</v>
      </c>
      <c r="L39" s="109"/>
      <c r="M39" s="117">
        <f t="shared" si="2"/>
        <v>1.1925456897403373</v>
      </c>
      <c r="N39" s="118"/>
      <c r="O39" s="118">
        <f t="shared" si="3"/>
        <v>15.565854903723674</v>
      </c>
      <c r="P39" s="118"/>
      <c r="Q39" s="142">
        <v>676.98851796085</v>
      </c>
    </row>
    <row r="40" spans="3:17" ht="15" customHeight="1" x14ac:dyDescent="0.2">
      <c r="C40" s="77" t="s">
        <v>30</v>
      </c>
      <c r="D40" s="24"/>
      <c r="E40" s="92">
        <v>115800</v>
      </c>
      <c r="F40" s="109"/>
      <c r="G40" s="117">
        <f t="shared" si="1"/>
        <v>1.5617512815329115</v>
      </c>
      <c r="H40" s="118"/>
      <c r="I40" s="117">
        <f t="shared" si="4"/>
        <v>87.620356335538077</v>
      </c>
      <c r="J40" s="118"/>
      <c r="K40" s="139">
        <v>89.758601780002394</v>
      </c>
      <c r="L40" s="109"/>
      <c r="M40" s="117">
        <f t="shared" si="2"/>
        <v>1.139132070564645</v>
      </c>
      <c r="N40" s="118"/>
      <c r="O40" s="118">
        <f t="shared" si="3"/>
        <v>16.704986974288317</v>
      </c>
      <c r="P40" s="118"/>
      <c r="Q40" s="142">
        <v>775.11745924008983</v>
      </c>
    </row>
    <row r="41" spans="3:17" ht="15" customHeight="1" x14ac:dyDescent="0.2">
      <c r="C41" s="79" t="s">
        <v>31</v>
      </c>
      <c r="D41" s="27"/>
      <c r="E41" s="93">
        <v>100477</v>
      </c>
      <c r="F41" s="110"/>
      <c r="G41" s="114">
        <f t="shared" si="1"/>
        <v>1.3550957125611602</v>
      </c>
      <c r="H41" s="119"/>
      <c r="I41" s="114">
        <f t="shared" si="4"/>
        <v>88.975452048099243</v>
      </c>
      <c r="J41" s="119"/>
      <c r="K41" s="140">
        <v>85.059272850002515</v>
      </c>
      <c r="L41" s="110"/>
      <c r="M41" s="114">
        <f t="shared" si="2"/>
        <v>1.0794925910257853</v>
      </c>
      <c r="N41" s="119"/>
      <c r="O41" s="119">
        <f t="shared" si="3"/>
        <v>17.784479565314104</v>
      </c>
      <c r="P41" s="119"/>
      <c r="Q41" s="143">
        <v>846.55466275866627</v>
      </c>
    </row>
    <row r="42" spans="3:17" ht="15" customHeight="1" x14ac:dyDescent="0.2">
      <c r="C42" s="77" t="s">
        <v>32</v>
      </c>
      <c r="D42" s="24"/>
      <c r="E42" s="92">
        <v>85780</v>
      </c>
      <c r="F42" s="109"/>
      <c r="G42" s="117">
        <f t="shared" si="1"/>
        <v>1.1568827714153123</v>
      </c>
      <c r="H42" s="118"/>
      <c r="I42" s="117">
        <f t="shared" si="4"/>
        <v>90.132334819514554</v>
      </c>
      <c r="J42" s="118"/>
      <c r="K42" s="139">
        <v>80.865051530000343</v>
      </c>
      <c r="L42" s="109"/>
      <c r="M42" s="117">
        <f t="shared" si="2"/>
        <v>1.0262634639904653</v>
      </c>
      <c r="N42" s="118"/>
      <c r="O42" s="118">
        <f t="shared" si="3"/>
        <v>18.810743029304568</v>
      </c>
      <c r="P42" s="118"/>
      <c r="Q42" s="142">
        <v>942.70286232222361</v>
      </c>
    </row>
    <row r="43" spans="3:17" ht="15" customHeight="1" x14ac:dyDescent="0.2">
      <c r="C43" s="77" t="s">
        <v>33</v>
      </c>
      <c r="D43" s="24"/>
      <c r="E43" s="92">
        <v>137070</v>
      </c>
      <c r="F43" s="109"/>
      <c r="G43" s="117">
        <f t="shared" si="1"/>
        <v>1.8486118148507442</v>
      </c>
      <c r="H43" s="118"/>
      <c r="I43" s="117">
        <f t="shared" si="4"/>
        <v>91.980946634365296</v>
      </c>
      <c r="J43" s="118"/>
      <c r="K43" s="139">
        <v>152.69338762000325</v>
      </c>
      <c r="L43" s="109"/>
      <c r="M43" s="117">
        <f t="shared" si="2"/>
        <v>1.9378414029601831</v>
      </c>
      <c r="N43" s="118"/>
      <c r="O43" s="118">
        <f t="shared" si="3"/>
        <v>20.748584432264749</v>
      </c>
      <c r="P43" s="118"/>
      <c r="Q43" s="142">
        <v>1113.9810871817556</v>
      </c>
    </row>
    <row r="44" spans="3:17" ht="15" customHeight="1" x14ac:dyDescent="0.2">
      <c r="C44" s="77" t="s">
        <v>34</v>
      </c>
      <c r="D44" s="24"/>
      <c r="E44" s="92">
        <v>103715</v>
      </c>
      <c r="F44" s="109"/>
      <c r="G44" s="117">
        <f t="shared" si="1"/>
        <v>1.3987654072900337</v>
      </c>
      <c r="H44" s="118"/>
      <c r="I44" s="117">
        <f t="shared" si="4"/>
        <v>93.379712041655324</v>
      </c>
      <c r="J44" s="118"/>
      <c r="K44" s="139">
        <v>138.51835837000039</v>
      </c>
      <c r="L44" s="109"/>
      <c r="M44" s="117">
        <f t="shared" si="2"/>
        <v>1.7579452136295284</v>
      </c>
      <c r="N44" s="118"/>
      <c r="O44" s="118">
        <f t="shared" si="3"/>
        <v>22.506529645894279</v>
      </c>
      <c r="P44" s="118"/>
      <c r="Q44" s="142">
        <v>1335.5672599913262</v>
      </c>
    </row>
    <row r="45" spans="3:17" ht="15" customHeight="1" x14ac:dyDescent="0.2">
      <c r="C45" s="77" t="s">
        <v>35</v>
      </c>
      <c r="D45" s="24"/>
      <c r="E45" s="92">
        <v>80784</v>
      </c>
      <c r="F45" s="109"/>
      <c r="G45" s="117">
        <f t="shared" si="1"/>
        <v>1.0895035883191253</v>
      </c>
      <c r="H45" s="118"/>
      <c r="I45" s="117">
        <f t="shared" si="4"/>
        <v>94.469215629974443</v>
      </c>
      <c r="J45" s="118"/>
      <c r="K45" s="139">
        <v>128.74676826000172</v>
      </c>
      <c r="L45" s="109"/>
      <c r="M45" s="117">
        <f t="shared" si="2"/>
        <v>1.6339333478699198</v>
      </c>
      <c r="N45" s="118"/>
      <c r="O45" s="118">
        <f t="shared" si="3"/>
        <v>24.140462993764199</v>
      </c>
      <c r="P45" s="118"/>
      <c r="Q45" s="142">
        <v>1593.716184640544</v>
      </c>
    </row>
    <row r="46" spans="3:17" ht="15" customHeight="1" x14ac:dyDescent="0.2">
      <c r="C46" s="79" t="s">
        <v>36</v>
      </c>
      <c r="D46" s="27"/>
      <c r="E46" s="93">
        <v>62772</v>
      </c>
      <c r="F46" s="110"/>
      <c r="G46" s="114">
        <f t="shared" si="1"/>
        <v>0.8465824822485658</v>
      </c>
      <c r="H46" s="119"/>
      <c r="I46" s="114">
        <f t="shared" si="4"/>
        <v>95.315798112223007</v>
      </c>
      <c r="J46" s="119"/>
      <c r="K46" s="140">
        <v>120.86448937000183</v>
      </c>
      <c r="L46" s="110"/>
      <c r="M46" s="114">
        <f t="shared" si="2"/>
        <v>1.5338988498421888</v>
      </c>
      <c r="N46" s="119"/>
      <c r="O46" s="119">
        <f t="shared" si="3"/>
        <v>25.674361843606388</v>
      </c>
      <c r="P46" s="119"/>
      <c r="Q46" s="143">
        <v>1925.4522616772101</v>
      </c>
    </row>
    <row r="47" spans="3:17" ht="15" customHeight="1" x14ac:dyDescent="0.2">
      <c r="C47" s="77" t="s">
        <v>37</v>
      </c>
      <c r="D47" s="24"/>
      <c r="E47" s="92">
        <v>49356</v>
      </c>
      <c r="F47" s="109"/>
      <c r="G47" s="117">
        <f t="shared" si="1"/>
        <v>0.66564590890620368</v>
      </c>
      <c r="H47" s="118"/>
      <c r="I47" s="117">
        <f t="shared" si="4"/>
        <v>95.981444021129207</v>
      </c>
      <c r="J47" s="118"/>
      <c r="K47" s="139">
        <v>110.93369912000099</v>
      </c>
      <c r="L47" s="109"/>
      <c r="M47" s="117">
        <f t="shared" si="2"/>
        <v>1.4078665650751707</v>
      </c>
      <c r="N47" s="118"/>
      <c r="O47" s="118">
        <f t="shared" si="3"/>
        <v>27.082228408681559</v>
      </c>
      <c r="P47" s="118"/>
      <c r="Q47" s="142">
        <v>2247.6233714239602</v>
      </c>
    </row>
    <row r="48" spans="3:17" ht="15" customHeight="1" x14ac:dyDescent="0.2">
      <c r="C48" s="77" t="s">
        <v>38</v>
      </c>
      <c r="D48" s="24"/>
      <c r="E48" s="92">
        <v>38868</v>
      </c>
      <c r="F48" s="109"/>
      <c r="G48" s="117">
        <f t="shared" si="1"/>
        <v>0.52419817625752341</v>
      </c>
      <c r="H48" s="118"/>
      <c r="I48" s="117">
        <f t="shared" si="4"/>
        <v>96.505642197386734</v>
      </c>
      <c r="J48" s="118"/>
      <c r="K48" s="139">
        <v>101.06236596999941</v>
      </c>
      <c r="L48" s="109"/>
      <c r="M48" s="117">
        <f t="shared" si="2"/>
        <v>1.2825888541104262</v>
      </c>
      <c r="N48" s="118"/>
      <c r="O48" s="118">
        <f t="shared" si="3"/>
        <v>28.364817262791984</v>
      </c>
      <c r="P48" s="118"/>
      <c r="Q48" s="142">
        <v>2600.1432018626992</v>
      </c>
    </row>
    <row r="49" spans="3:17" ht="15" customHeight="1" x14ac:dyDescent="0.2">
      <c r="C49" s="77" t="s">
        <v>39</v>
      </c>
      <c r="D49" s="24"/>
      <c r="E49" s="92">
        <v>95476</v>
      </c>
      <c r="F49" s="109"/>
      <c r="G49" s="117">
        <f t="shared" si="1"/>
        <v>1.2876490963353737</v>
      </c>
      <c r="H49" s="118"/>
      <c r="I49" s="117">
        <f t="shared" si="4"/>
        <v>97.793291293722106</v>
      </c>
      <c r="J49" s="118"/>
      <c r="K49" s="139">
        <v>343.35124698999749</v>
      </c>
      <c r="L49" s="109"/>
      <c r="M49" s="117">
        <f t="shared" si="2"/>
        <v>4.3574923089076911</v>
      </c>
      <c r="N49" s="118"/>
      <c r="O49" s="118">
        <f t="shared" si="3"/>
        <v>32.722309571699675</v>
      </c>
      <c r="P49" s="118"/>
      <c r="Q49" s="142">
        <v>3596.204773869847</v>
      </c>
    </row>
    <row r="50" spans="3:17" ht="15" customHeight="1" x14ac:dyDescent="0.2">
      <c r="C50" s="77" t="s">
        <v>40</v>
      </c>
      <c r="D50" s="24"/>
      <c r="E50" s="92">
        <v>48009</v>
      </c>
      <c r="F50" s="109"/>
      <c r="G50" s="117">
        <f t="shared" si="1"/>
        <v>0.64747942379199952</v>
      </c>
      <c r="H50" s="118"/>
      <c r="I50" s="117">
        <f t="shared" si="4"/>
        <v>98.440770717514113</v>
      </c>
      <c r="J50" s="118"/>
      <c r="K50" s="139">
        <v>268.77390116999982</v>
      </c>
      <c r="L50" s="109"/>
      <c r="M50" s="117">
        <f t="shared" si="2"/>
        <v>3.4110265142491505</v>
      </c>
      <c r="N50" s="118"/>
      <c r="O50" s="118">
        <f t="shared" si="3"/>
        <v>36.133336085948827</v>
      </c>
      <c r="P50" s="118"/>
      <c r="Q50" s="142">
        <v>5598.4065731425326</v>
      </c>
    </row>
    <row r="51" spans="3:17" ht="15" customHeight="1" x14ac:dyDescent="0.2">
      <c r="C51" s="79" t="s">
        <v>41</v>
      </c>
      <c r="D51" s="27"/>
      <c r="E51" s="93">
        <v>28309</v>
      </c>
      <c r="F51" s="110"/>
      <c r="G51" s="114">
        <f t="shared" si="1"/>
        <v>0.38179289316852499</v>
      </c>
      <c r="H51" s="119"/>
      <c r="I51" s="114">
        <f t="shared" si="4"/>
        <v>98.822563610682636</v>
      </c>
      <c r="J51" s="119"/>
      <c r="K51" s="140">
        <v>216.02894355999962</v>
      </c>
      <c r="L51" s="110"/>
      <c r="M51" s="114">
        <f t="shared" si="2"/>
        <v>2.7416369339458826</v>
      </c>
      <c r="N51" s="119"/>
      <c r="O51" s="119">
        <f t="shared" si="3"/>
        <v>38.874973019894711</v>
      </c>
      <c r="P51" s="119"/>
      <c r="Q51" s="143">
        <v>7631.1047214666578</v>
      </c>
    </row>
    <row r="52" spans="3:17" ht="15" customHeight="1" x14ac:dyDescent="0.2">
      <c r="C52" s="77" t="s">
        <v>42</v>
      </c>
      <c r="D52" s="24"/>
      <c r="E52" s="92">
        <v>18410</v>
      </c>
      <c r="F52" s="109"/>
      <c r="G52" s="117">
        <f t="shared" si="1"/>
        <v>0.24828878318670899</v>
      </c>
      <c r="H52" s="118"/>
      <c r="I52" s="117">
        <f t="shared" si="4"/>
        <v>99.070852393869345</v>
      </c>
      <c r="J52" s="118"/>
      <c r="K52" s="139">
        <v>177.18313400000102</v>
      </c>
      <c r="L52" s="109"/>
      <c r="M52" s="117">
        <f t="shared" si="2"/>
        <v>2.2486423172817469</v>
      </c>
      <c r="N52" s="118"/>
      <c r="O52" s="118">
        <f t="shared" si="3"/>
        <v>41.12361533717646</v>
      </c>
      <c r="P52" s="118"/>
      <c r="Q52" s="142">
        <v>9624.287561108149</v>
      </c>
    </row>
    <row r="53" spans="3:17" ht="15" customHeight="1" x14ac:dyDescent="0.2">
      <c r="C53" s="83" t="s">
        <v>43</v>
      </c>
      <c r="D53" s="33"/>
      <c r="E53" s="92">
        <v>13007</v>
      </c>
      <c r="F53" s="109"/>
      <c r="G53" s="117">
        <f t="shared" si="1"/>
        <v>0.17542054334109308</v>
      </c>
      <c r="H53" s="118"/>
      <c r="I53" s="117">
        <f t="shared" si="4"/>
        <v>99.246272937210435</v>
      </c>
      <c r="J53" s="118"/>
      <c r="K53" s="139">
        <v>151.56606360000001</v>
      </c>
      <c r="L53" s="109"/>
      <c r="M53" s="117">
        <f t="shared" si="2"/>
        <v>1.92353446279359</v>
      </c>
      <c r="N53" s="118"/>
      <c r="O53" s="118">
        <f t="shared" si="3"/>
        <v>43.04714979997005</v>
      </c>
      <c r="P53" s="118"/>
      <c r="Q53" s="142">
        <v>11652.653463519642</v>
      </c>
    </row>
    <row r="54" spans="3:17" ht="15" customHeight="1" x14ac:dyDescent="0.2">
      <c r="C54" s="85" t="s">
        <v>44</v>
      </c>
      <c r="D54" s="35"/>
      <c r="E54" s="92">
        <v>9213</v>
      </c>
      <c r="F54" s="109"/>
      <c r="G54" s="117">
        <f t="shared" si="1"/>
        <v>0.12425228460071429</v>
      </c>
      <c r="H54" s="118"/>
      <c r="I54" s="117">
        <f t="shared" si="4"/>
        <v>99.37052522181115</v>
      </c>
      <c r="J54" s="118"/>
      <c r="K54" s="139">
        <v>129.54469810000006</v>
      </c>
      <c r="L54" s="109"/>
      <c r="M54" s="117">
        <f t="shared" si="2"/>
        <v>1.6440599257440993</v>
      </c>
      <c r="N54" s="118"/>
      <c r="O54" s="118">
        <f t="shared" si="3"/>
        <v>44.691209725714153</v>
      </c>
      <c r="P54" s="118"/>
      <c r="Q54" s="142">
        <v>14061.076533159674</v>
      </c>
    </row>
    <row r="55" spans="3:17" ht="15" customHeight="1" x14ac:dyDescent="0.2">
      <c r="C55" s="85" t="s">
        <v>45</v>
      </c>
      <c r="D55" s="35"/>
      <c r="E55" s="92">
        <v>22132</v>
      </c>
      <c r="F55" s="109"/>
      <c r="G55" s="117">
        <f t="shared" si="1"/>
        <v>0.2984860048608497</v>
      </c>
      <c r="H55" s="118"/>
      <c r="I55" s="117">
        <f t="shared" si="4"/>
        <v>99.669011226671998</v>
      </c>
      <c r="J55" s="118"/>
      <c r="K55" s="139">
        <v>477.2968130999991</v>
      </c>
      <c r="L55" s="109"/>
      <c r="M55" s="117">
        <f t="shared" si="2"/>
        <v>6.0574039278499763</v>
      </c>
      <c r="N55" s="118"/>
      <c r="O55" s="118">
        <f t="shared" si="3"/>
        <v>50.748613653564128</v>
      </c>
      <c r="P55" s="118"/>
      <c r="Q55" s="142">
        <v>21565.914201156655</v>
      </c>
    </row>
    <row r="56" spans="3:17" ht="15" customHeight="1" x14ac:dyDescent="0.2">
      <c r="C56" s="87" t="s">
        <v>46</v>
      </c>
      <c r="D56" s="37"/>
      <c r="E56" s="93">
        <v>8612</v>
      </c>
      <c r="F56" s="110"/>
      <c r="G56" s="114">
        <f t="shared" si="1"/>
        <v>0.1161468224228103</v>
      </c>
      <c r="H56" s="119"/>
      <c r="I56" s="114">
        <f t="shared" si="4"/>
        <v>99.785158049094804</v>
      </c>
      <c r="J56" s="119"/>
      <c r="K56" s="140">
        <v>315.68789638000015</v>
      </c>
      <c r="L56" s="110"/>
      <c r="M56" s="114">
        <f t="shared" si="2"/>
        <v>4.0064149833455343</v>
      </c>
      <c r="N56" s="119"/>
      <c r="O56" s="119">
        <f t="shared" si="3"/>
        <v>54.755028636909664</v>
      </c>
      <c r="P56" s="119"/>
      <c r="Q56" s="143">
        <v>36656.745980027888</v>
      </c>
    </row>
    <row r="57" spans="3:17" ht="15" customHeight="1" x14ac:dyDescent="0.2">
      <c r="C57" s="85" t="s">
        <v>47</v>
      </c>
      <c r="D57" s="35"/>
      <c r="E57" s="92">
        <v>4489</v>
      </c>
      <c r="F57" s="109"/>
      <c r="G57" s="117">
        <f t="shared" si="1"/>
        <v>6.0541463754760272E-2</v>
      </c>
      <c r="H57" s="118"/>
      <c r="I57" s="117">
        <f t="shared" si="4"/>
        <v>99.845699512849563</v>
      </c>
      <c r="J57" s="118"/>
      <c r="K57" s="139">
        <v>234.88586891000014</v>
      </c>
      <c r="L57" s="109"/>
      <c r="M57" s="117">
        <f t="shared" si="2"/>
        <v>2.9809513616714574</v>
      </c>
      <c r="N57" s="118"/>
      <c r="O57" s="118">
        <f t="shared" si="3"/>
        <v>57.735979998581122</v>
      </c>
      <c r="P57" s="118"/>
      <c r="Q57" s="142">
        <v>52324.764738249083</v>
      </c>
    </row>
    <row r="58" spans="3:17" ht="15" customHeight="1" x14ac:dyDescent="0.2">
      <c r="C58" s="85" t="s">
        <v>48</v>
      </c>
      <c r="D58" s="35"/>
      <c r="E58" s="92">
        <v>11441</v>
      </c>
      <c r="F58" s="109"/>
      <c r="G58" s="117">
        <f t="shared" si="1"/>
        <v>0.15430048715041486</v>
      </c>
      <c r="H58" s="118"/>
      <c r="I58" s="117">
        <f t="shared" si="4"/>
        <v>99.999999999999972</v>
      </c>
      <c r="J58" s="118"/>
      <c r="K58" s="139">
        <v>3330.2190667400155</v>
      </c>
      <c r="L58" s="109"/>
      <c r="M58" s="117">
        <f t="shared" si="2"/>
        <v>42.264020001418885</v>
      </c>
      <c r="N58" s="118"/>
      <c r="O58" s="118">
        <f t="shared" si="3"/>
        <v>100</v>
      </c>
      <c r="P58" s="118"/>
      <c r="Q58" s="142">
        <v>291077.62142645009</v>
      </c>
    </row>
    <row r="59" spans="3:17" ht="15.95" customHeight="1" x14ac:dyDescent="0.2">
      <c r="C59" s="105" t="s">
        <v>55</v>
      </c>
      <c r="D59" s="105"/>
      <c r="E59" s="106">
        <v>7414753</v>
      </c>
      <c r="F59" s="116"/>
      <c r="G59" s="129">
        <f t="shared" si="1"/>
        <v>100</v>
      </c>
      <c r="H59" s="120"/>
      <c r="I59" s="120"/>
      <c r="J59" s="120"/>
      <c r="K59" s="141">
        <v>7879.5605970000342</v>
      </c>
      <c r="L59" s="120"/>
      <c r="M59" s="129">
        <f t="shared" si="2"/>
        <v>100</v>
      </c>
      <c r="N59" s="120"/>
      <c r="O59" s="120"/>
      <c r="P59" s="120"/>
      <c r="Q59" s="144">
        <v>1062.6868618550118</v>
      </c>
    </row>
    <row r="60" spans="3:17" ht="3.95" customHeight="1" x14ac:dyDescent="0.2">
      <c r="C60" s="41"/>
      <c r="D60" s="41"/>
      <c r="E60" s="62"/>
      <c r="F60" s="62"/>
      <c r="G60" s="63"/>
      <c r="H60" s="64"/>
      <c r="I60" s="65"/>
      <c r="J60" s="65"/>
      <c r="K60" s="61"/>
      <c r="L60" s="62"/>
      <c r="M60" s="63"/>
      <c r="N60" s="64"/>
      <c r="O60" s="65"/>
      <c r="P60" s="65"/>
      <c r="Q60" s="72"/>
    </row>
    <row r="61" spans="3:17" ht="15" x14ac:dyDescent="0.2">
      <c r="C61" s="213" t="s">
        <v>75</v>
      </c>
      <c r="D61" s="213"/>
      <c r="E61" s="213"/>
      <c r="F61" s="213"/>
      <c r="G61" s="213"/>
      <c r="H61" s="213"/>
      <c r="I61" s="213"/>
      <c r="J61" s="213"/>
      <c r="K61" s="213"/>
      <c r="L61" s="213"/>
      <c r="M61" s="213"/>
      <c r="N61" s="213"/>
      <c r="O61" s="213"/>
      <c r="P61" s="213"/>
      <c r="Q61" s="213"/>
    </row>
  </sheetData>
  <mergeCells count="11">
    <mergeCell ref="C61:Q61"/>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T62"/>
  <sheetViews>
    <sheetView showGridLines="0" zoomScale="80" zoomScaleNormal="80" workbookViewId="0">
      <selection activeCell="C2" sqref="C2:S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6.28515625" style="1" customWidth="1"/>
    <col min="6" max="6" width="0.5703125" style="1" customWidth="1"/>
    <col min="7" max="7" width="14.28515625" style="1" customWidth="1"/>
    <col min="8" max="8" width="0.5703125" style="1" customWidth="1"/>
    <col min="9" max="9" width="17.140625" style="1" customWidth="1"/>
    <col min="10" max="10" width="0.5703125" style="1" customWidth="1"/>
    <col min="11" max="11" width="14.28515625" style="1" customWidth="1"/>
    <col min="12" max="12" width="0.5703125" style="1" customWidth="1"/>
    <col min="13" max="13" width="13.28515625" style="1" customWidth="1"/>
    <col min="14" max="14" width="0.5703125" style="1" customWidth="1"/>
    <col min="15" max="15" width="14.28515625" style="1" customWidth="1"/>
    <col min="16" max="16" width="0.5703125" style="1" customWidth="1"/>
    <col min="17" max="17" width="14.28515625" style="1" customWidth="1"/>
    <col min="18" max="18" width="0.5703125" style="1" customWidth="1"/>
    <col min="19" max="19" width="14.28515625" style="1" customWidth="1"/>
    <col min="20" max="16384" width="11.42578125" style="1"/>
  </cols>
  <sheetData>
    <row r="1" spans="1:20" ht="9.9499999999999993" customHeight="1" x14ac:dyDescent="0.2">
      <c r="A1" s="7"/>
    </row>
    <row r="2" spans="1:20" ht="30" customHeight="1" x14ac:dyDescent="0.2">
      <c r="C2" s="197" t="s">
        <v>57</v>
      </c>
      <c r="D2" s="198"/>
      <c r="E2" s="198"/>
      <c r="F2" s="198"/>
      <c r="G2" s="198"/>
      <c r="H2" s="198"/>
      <c r="I2" s="198"/>
      <c r="J2" s="198"/>
      <c r="K2" s="198"/>
      <c r="L2" s="198"/>
      <c r="M2" s="198"/>
      <c r="N2" s="198"/>
      <c r="O2" s="198"/>
      <c r="P2" s="198"/>
      <c r="Q2" s="198"/>
      <c r="R2" s="198"/>
      <c r="S2" s="199"/>
    </row>
    <row r="3" spans="1:20" ht="6.95" customHeight="1" x14ac:dyDescent="0.2">
      <c r="C3" s="2"/>
      <c r="D3" s="2"/>
      <c r="E3" s="2"/>
      <c r="F3" s="2"/>
      <c r="G3" s="2"/>
      <c r="H3" s="2"/>
      <c r="I3" s="2"/>
      <c r="J3" s="2"/>
      <c r="K3" s="2"/>
      <c r="L3" s="2"/>
      <c r="M3" s="2"/>
      <c r="N3" s="2"/>
      <c r="O3" s="2"/>
      <c r="P3" s="2"/>
      <c r="Q3" s="2"/>
      <c r="R3" s="2"/>
      <c r="S3" s="2"/>
    </row>
    <row r="4" spans="1:20" ht="20.100000000000001" customHeight="1" x14ac:dyDescent="0.35">
      <c r="A4" s="6"/>
      <c r="C4" s="202" t="s">
        <v>92</v>
      </c>
      <c r="D4" s="202"/>
      <c r="E4" s="202"/>
      <c r="F4" s="202"/>
      <c r="G4" s="202"/>
      <c r="H4" s="202"/>
      <c r="I4" s="202"/>
      <c r="J4" s="202"/>
      <c r="K4" s="202"/>
      <c r="L4" s="202"/>
      <c r="M4" s="202"/>
      <c r="N4" s="202"/>
      <c r="O4" s="202"/>
      <c r="P4" s="202"/>
      <c r="Q4" s="202"/>
      <c r="R4" s="202"/>
      <c r="S4" s="202"/>
      <c r="T4" s="7"/>
    </row>
    <row r="5" spans="1:20" ht="18" customHeight="1" x14ac:dyDescent="0.3">
      <c r="A5" s="6"/>
      <c r="C5" s="196" t="s">
        <v>132</v>
      </c>
      <c r="D5" s="196"/>
      <c r="E5" s="196"/>
      <c r="F5" s="196"/>
      <c r="G5" s="196"/>
      <c r="H5" s="196"/>
      <c r="I5" s="196"/>
      <c r="J5" s="196"/>
      <c r="K5" s="196"/>
      <c r="L5" s="196"/>
      <c r="M5" s="196"/>
      <c r="N5" s="196"/>
      <c r="O5" s="196"/>
      <c r="P5" s="196"/>
      <c r="Q5" s="196"/>
      <c r="R5" s="196"/>
      <c r="S5" s="196"/>
      <c r="T5" s="7"/>
    </row>
    <row r="6" spans="1:20" ht="6.95" customHeight="1" x14ac:dyDescent="0.2">
      <c r="A6" s="2"/>
      <c r="C6" s="3"/>
      <c r="D6" s="3"/>
      <c r="E6" s="3"/>
      <c r="F6" s="3"/>
      <c r="G6" s="3"/>
      <c r="H6" s="3"/>
      <c r="I6" s="3"/>
      <c r="J6" s="3"/>
      <c r="K6" s="3"/>
      <c r="L6" s="3"/>
      <c r="M6" s="3"/>
      <c r="N6" s="3"/>
      <c r="O6" s="3"/>
      <c r="P6" s="3"/>
      <c r="Q6" s="3"/>
      <c r="R6" s="3"/>
      <c r="S6" s="2"/>
      <c r="T6" s="2"/>
    </row>
    <row r="7" spans="1:20" ht="48" customHeight="1" x14ac:dyDescent="0.25">
      <c r="A7" s="2"/>
      <c r="C7" s="96" t="s">
        <v>68</v>
      </c>
      <c r="D7" s="19"/>
      <c r="E7" s="200" t="s">
        <v>84</v>
      </c>
      <c r="F7" s="200"/>
      <c r="G7" s="201"/>
      <c r="H7" s="20"/>
      <c r="I7" s="200" t="s">
        <v>80</v>
      </c>
      <c r="J7" s="200"/>
      <c r="K7" s="200"/>
      <c r="L7" s="20"/>
      <c r="M7" s="200" t="s">
        <v>159</v>
      </c>
      <c r="N7" s="200"/>
      <c r="O7" s="200"/>
      <c r="P7" s="20"/>
      <c r="Q7" s="200" t="s">
        <v>81</v>
      </c>
      <c r="R7" s="200"/>
      <c r="S7" s="200"/>
      <c r="T7" s="2"/>
    </row>
    <row r="8" spans="1:20" s="7" customFormat="1" ht="3.95" customHeight="1" x14ac:dyDescent="0.25">
      <c r="A8" s="6"/>
      <c r="B8"/>
      <c r="C8" s="97"/>
      <c r="D8" s="19"/>
      <c r="E8" s="19"/>
      <c r="F8" s="19"/>
      <c r="G8" s="21"/>
      <c r="H8" s="21"/>
      <c r="I8" s="19"/>
      <c r="J8" s="19"/>
      <c r="K8" s="21"/>
      <c r="L8" s="21"/>
      <c r="M8" s="19"/>
      <c r="N8" s="19"/>
      <c r="O8" s="21"/>
      <c r="P8" s="21"/>
      <c r="Q8" s="19"/>
      <c r="R8" s="19"/>
      <c r="S8" s="21"/>
      <c r="T8" s="6"/>
    </row>
    <row r="9" spans="1:20" ht="15" customHeight="1" x14ac:dyDescent="0.2">
      <c r="A9" s="2"/>
      <c r="C9" s="104" t="s">
        <v>69</v>
      </c>
      <c r="D9" s="22"/>
      <c r="E9" s="203" t="s">
        <v>50</v>
      </c>
      <c r="F9" s="23"/>
      <c r="G9" s="99" t="s">
        <v>59</v>
      </c>
      <c r="H9" s="23"/>
      <c r="I9" s="203" t="s">
        <v>50</v>
      </c>
      <c r="J9" s="23"/>
      <c r="K9" s="99" t="s">
        <v>59</v>
      </c>
      <c r="L9" s="23"/>
      <c r="M9" s="203" t="s">
        <v>50</v>
      </c>
      <c r="N9" s="23"/>
      <c r="O9" s="99" t="s">
        <v>59</v>
      </c>
      <c r="P9" s="23"/>
      <c r="Q9" s="203" t="s">
        <v>50</v>
      </c>
      <c r="R9" s="23"/>
      <c r="S9" s="99" t="s">
        <v>59</v>
      </c>
      <c r="T9" s="2"/>
    </row>
    <row r="10" spans="1:20" ht="15" customHeight="1" x14ac:dyDescent="0.25">
      <c r="A10" s="2"/>
      <c r="C10" s="98"/>
      <c r="D10" s="22"/>
      <c r="E10" s="203"/>
      <c r="F10" s="23"/>
      <c r="G10" s="100" t="s">
        <v>60</v>
      </c>
      <c r="H10" s="23"/>
      <c r="I10" s="203"/>
      <c r="J10" s="23"/>
      <c r="K10" s="100" t="s">
        <v>60</v>
      </c>
      <c r="L10" s="23"/>
      <c r="M10" s="203"/>
      <c r="N10" s="23"/>
      <c r="O10" s="100" t="s">
        <v>60</v>
      </c>
      <c r="P10" s="23"/>
      <c r="Q10" s="203"/>
      <c r="R10" s="23"/>
      <c r="S10" s="100" t="s">
        <v>60</v>
      </c>
      <c r="T10" s="2"/>
    </row>
    <row r="11" spans="1:20" s="7" customFormat="1" ht="3.95" customHeight="1" x14ac:dyDescent="0.2">
      <c r="A11" s="6"/>
      <c r="B11"/>
      <c r="C11" s="23"/>
      <c r="D11" s="22"/>
      <c r="E11" s="23"/>
      <c r="F11" s="23"/>
      <c r="G11" s="23"/>
      <c r="H11" s="23"/>
      <c r="I11" s="23"/>
      <c r="J11" s="23"/>
      <c r="K11" s="23"/>
      <c r="L11" s="23"/>
      <c r="M11" s="23"/>
      <c r="N11" s="23"/>
      <c r="O11" s="23"/>
      <c r="P11" s="23"/>
      <c r="Q11" s="23"/>
      <c r="R11" s="23"/>
      <c r="S11" s="23"/>
      <c r="T11" s="6"/>
    </row>
    <row r="12" spans="1:20" ht="15" customHeight="1" x14ac:dyDescent="0.25">
      <c r="A12" s="2"/>
      <c r="C12" s="77" t="s">
        <v>2</v>
      </c>
      <c r="D12" s="78"/>
      <c r="E12" s="159">
        <v>74</v>
      </c>
      <c r="F12" s="117"/>
      <c r="G12" s="139">
        <v>6.0765520000000017E-2</v>
      </c>
      <c r="H12" s="109"/>
      <c r="I12" s="159">
        <v>0</v>
      </c>
      <c r="J12" s="117"/>
      <c r="K12" s="139">
        <v>0</v>
      </c>
      <c r="L12" s="117"/>
      <c r="M12" s="159">
        <v>0</v>
      </c>
      <c r="N12" s="117"/>
      <c r="O12" s="139">
        <v>0</v>
      </c>
      <c r="P12" s="117"/>
      <c r="Q12" s="92" t="s">
        <v>155</v>
      </c>
      <c r="R12" s="117"/>
      <c r="S12" s="171" t="s">
        <v>155</v>
      </c>
      <c r="T12" s="2"/>
    </row>
    <row r="13" spans="1:20" ht="15" customHeight="1" x14ac:dyDescent="0.25">
      <c r="A13" s="2"/>
      <c r="C13" s="77" t="s">
        <v>3</v>
      </c>
      <c r="D13" s="78"/>
      <c r="E13" s="159">
        <v>84</v>
      </c>
      <c r="F13" s="117"/>
      <c r="G13" s="139">
        <v>5.1573009999999989E-2</v>
      </c>
      <c r="H13" s="109"/>
      <c r="I13" s="159">
        <v>146</v>
      </c>
      <c r="J13" s="117"/>
      <c r="K13" s="139">
        <v>4.7631700000000023E-3</v>
      </c>
      <c r="L13" s="117"/>
      <c r="M13" s="159">
        <v>0</v>
      </c>
      <c r="N13" s="117"/>
      <c r="O13" s="139">
        <v>0</v>
      </c>
      <c r="P13" s="117"/>
      <c r="Q13" s="92" t="s">
        <v>155</v>
      </c>
      <c r="R13" s="117"/>
      <c r="S13" s="171" t="s">
        <v>155</v>
      </c>
      <c r="T13" s="2"/>
    </row>
    <row r="14" spans="1:20" ht="15" customHeight="1" x14ac:dyDescent="0.25">
      <c r="A14" s="2"/>
      <c r="C14" s="77" t="s">
        <v>4</v>
      </c>
      <c r="D14" s="78"/>
      <c r="E14" s="159">
        <v>56</v>
      </c>
      <c r="F14" s="117"/>
      <c r="G14" s="139">
        <v>3.0529960000000009E-2</v>
      </c>
      <c r="H14" s="109"/>
      <c r="I14" s="159">
        <v>119</v>
      </c>
      <c r="J14" s="117"/>
      <c r="K14" s="139">
        <v>1.0614910000000003E-2</v>
      </c>
      <c r="L14" s="117"/>
      <c r="M14" s="159">
        <v>0</v>
      </c>
      <c r="N14" s="117"/>
      <c r="O14" s="139">
        <v>0</v>
      </c>
      <c r="P14" s="117"/>
      <c r="Q14" s="159">
        <v>17</v>
      </c>
      <c r="R14" s="117"/>
      <c r="S14" s="139">
        <v>8.7069800000000013E-3</v>
      </c>
      <c r="T14" s="2"/>
    </row>
    <row r="15" spans="1:20" ht="15" customHeight="1" x14ac:dyDescent="0.25">
      <c r="A15" s="2"/>
      <c r="C15" s="77" t="s">
        <v>5</v>
      </c>
      <c r="D15" s="78"/>
      <c r="E15" s="159">
        <v>55</v>
      </c>
      <c r="F15" s="117"/>
      <c r="G15" s="139">
        <v>3.859748000000001E-2</v>
      </c>
      <c r="H15" s="109"/>
      <c r="I15" s="159">
        <v>132</v>
      </c>
      <c r="J15" s="117"/>
      <c r="K15" s="139">
        <v>1.1829369999999995E-2</v>
      </c>
      <c r="L15" s="117"/>
      <c r="M15" s="159">
        <v>0</v>
      </c>
      <c r="N15" s="117"/>
      <c r="O15" s="139">
        <v>0</v>
      </c>
      <c r="P15" s="117"/>
      <c r="Q15" s="159">
        <v>14</v>
      </c>
      <c r="R15" s="117"/>
      <c r="S15" s="139">
        <v>7.13234E-3</v>
      </c>
      <c r="T15" s="2"/>
    </row>
    <row r="16" spans="1:20" ht="15" customHeight="1" x14ac:dyDescent="0.25">
      <c r="A16" s="2"/>
      <c r="C16" s="79" t="s">
        <v>6</v>
      </c>
      <c r="D16" s="80"/>
      <c r="E16" s="159">
        <v>8816</v>
      </c>
      <c r="F16" s="117"/>
      <c r="G16" s="140">
        <v>4.2363316600000056</v>
      </c>
      <c r="H16" s="110"/>
      <c r="I16" s="162">
        <v>9323</v>
      </c>
      <c r="J16" s="114"/>
      <c r="K16" s="140">
        <v>0.69753464000000776</v>
      </c>
      <c r="L16" s="114"/>
      <c r="M16" s="162">
        <v>141</v>
      </c>
      <c r="N16" s="114"/>
      <c r="O16" s="140">
        <v>3.6964599999999999E-3</v>
      </c>
      <c r="P16" s="114"/>
      <c r="Q16" s="162">
        <v>1685</v>
      </c>
      <c r="R16" s="114"/>
      <c r="S16" s="140">
        <v>0.72548981000000157</v>
      </c>
      <c r="T16" s="2"/>
    </row>
    <row r="17" spans="3:19" ht="15" customHeight="1" x14ac:dyDescent="0.25">
      <c r="C17" s="81" t="s">
        <v>7</v>
      </c>
      <c r="D17" s="82"/>
      <c r="E17" s="160">
        <v>37818</v>
      </c>
      <c r="F17" s="127"/>
      <c r="G17" s="139">
        <v>18.124974289999951</v>
      </c>
      <c r="H17" s="115"/>
      <c r="I17" s="159">
        <v>34477</v>
      </c>
      <c r="J17" s="117"/>
      <c r="K17" s="139">
        <v>2.7840849699998542</v>
      </c>
      <c r="L17" s="117"/>
      <c r="M17" s="159">
        <v>469</v>
      </c>
      <c r="N17" s="117"/>
      <c r="O17" s="139">
        <v>5.3485960000000013E-2</v>
      </c>
      <c r="P17" s="117"/>
      <c r="Q17" s="159">
        <v>7499</v>
      </c>
      <c r="R17" s="117"/>
      <c r="S17" s="139">
        <v>3.3165442899999924</v>
      </c>
    </row>
    <row r="18" spans="3:19" ht="15" customHeight="1" x14ac:dyDescent="0.25">
      <c r="C18" s="77" t="s">
        <v>8</v>
      </c>
      <c r="D18" s="78"/>
      <c r="E18" s="159">
        <v>62163</v>
      </c>
      <c r="F18" s="117"/>
      <c r="G18" s="139">
        <v>29.320292669999869</v>
      </c>
      <c r="H18" s="109"/>
      <c r="I18" s="159">
        <v>49312</v>
      </c>
      <c r="J18" s="117"/>
      <c r="K18" s="139">
        <v>4.3790797299995976</v>
      </c>
      <c r="L18" s="117"/>
      <c r="M18" s="159">
        <v>583</v>
      </c>
      <c r="N18" s="117"/>
      <c r="O18" s="139">
        <v>0.13240437999999982</v>
      </c>
      <c r="P18" s="117"/>
      <c r="Q18" s="159">
        <v>11157</v>
      </c>
      <c r="R18" s="117"/>
      <c r="S18" s="139">
        <v>4.9769832199999433</v>
      </c>
    </row>
    <row r="19" spans="3:19" ht="15" customHeight="1" x14ac:dyDescent="0.25">
      <c r="C19" s="77" t="s">
        <v>9</v>
      </c>
      <c r="D19" s="78"/>
      <c r="E19" s="159">
        <v>80580</v>
      </c>
      <c r="F19" s="117"/>
      <c r="G19" s="139">
        <v>39.059509520000077</v>
      </c>
      <c r="H19" s="109"/>
      <c r="I19" s="159">
        <v>58400</v>
      </c>
      <c r="J19" s="117"/>
      <c r="K19" s="139">
        <v>5.4428433199994721</v>
      </c>
      <c r="L19" s="117"/>
      <c r="M19" s="159">
        <v>752</v>
      </c>
      <c r="N19" s="117"/>
      <c r="O19" s="139">
        <v>0.25916986000000014</v>
      </c>
      <c r="P19" s="117"/>
      <c r="Q19" s="159">
        <v>14093</v>
      </c>
      <c r="R19" s="117"/>
      <c r="S19" s="139">
        <v>6.3279729399999312</v>
      </c>
    </row>
    <row r="20" spans="3:19" ht="15" customHeight="1" x14ac:dyDescent="0.25">
      <c r="C20" s="77" t="s">
        <v>10</v>
      </c>
      <c r="D20" s="78"/>
      <c r="E20" s="159">
        <v>88336</v>
      </c>
      <c r="F20" s="117"/>
      <c r="G20" s="139">
        <v>43.901246329999736</v>
      </c>
      <c r="H20" s="109"/>
      <c r="I20" s="159">
        <v>63582</v>
      </c>
      <c r="J20" s="117"/>
      <c r="K20" s="139">
        <v>6.1070857099993709</v>
      </c>
      <c r="L20" s="117"/>
      <c r="M20" s="159">
        <v>788</v>
      </c>
      <c r="N20" s="117"/>
      <c r="O20" s="139">
        <v>0.34678009999999987</v>
      </c>
      <c r="P20" s="117"/>
      <c r="Q20" s="159">
        <v>15732</v>
      </c>
      <c r="R20" s="117"/>
      <c r="S20" s="139">
        <v>7.1782929499998662</v>
      </c>
    </row>
    <row r="21" spans="3:19" ht="15" customHeight="1" x14ac:dyDescent="0.25">
      <c r="C21" s="79" t="s">
        <v>11</v>
      </c>
      <c r="D21" s="80"/>
      <c r="E21" s="161">
        <v>96888</v>
      </c>
      <c r="F21" s="128"/>
      <c r="G21" s="140">
        <v>49.524043860000035</v>
      </c>
      <c r="H21" s="110"/>
      <c r="I21" s="162">
        <v>70720</v>
      </c>
      <c r="J21" s="114"/>
      <c r="K21" s="140">
        <v>6.9386965799992915</v>
      </c>
      <c r="L21" s="114"/>
      <c r="M21" s="162">
        <v>881</v>
      </c>
      <c r="N21" s="114"/>
      <c r="O21" s="140">
        <v>0.50939446000000022</v>
      </c>
      <c r="P21" s="114"/>
      <c r="Q21" s="162">
        <v>16640</v>
      </c>
      <c r="R21" s="114"/>
      <c r="S21" s="140">
        <v>7.7527031099998425</v>
      </c>
    </row>
    <row r="22" spans="3:19" ht="15" customHeight="1" x14ac:dyDescent="0.25">
      <c r="C22" s="81" t="s">
        <v>12</v>
      </c>
      <c r="D22" s="82"/>
      <c r="E22" s="159">
        <v>106627</v>
      </c>
      <c r="F22" s="117"/>
      <c r="G22" s="139">
        <v>56.123530889999159</v>
      </c>
      <c r="H22" s="115"/>
      <c r="I22" s="159">
        <v>76450</v>
      </c>
      <c r="J22" s="117"/>
      <c r="K22" s="139">
        <v>7.7739252799992782</v>
      </c>
      <c r="L22" s="117"/>
      <c r="M22" s="159">
        <v>1053</v>
      </c>
      <c r="N22" s="117"/>
      <c r="O22" s="139">
        <v>0.77535663999999926</v>
      </c>
      <c r="P22" s="117"/>
      <c r="Q22" s="159">
        <v>19412</v>
      </c>
      <c r="R22" s="117"/>
      <c r="S22" s="139">
        <v>9.0632401999998464</v>
      </c>
    </row>
    <row r="23" spans="3:19" ht="15" customHeight="1" x14ac:dyDescent="0.25">
      <c r="C23" s="77" t="s">
        <v>13</v>
      </c>
      <c r="D23" s="78"/>
      <c r="E23" s="159">
        <v>199353</v>
      </c>
      <c r="F23" s="117"/>
      <c r="G23" s="139">
        <v>104.39312861000182</v>
      </c>
      <c r="H23" s="109"/>
      <c r="I23" s="159">
        <v>131307</v>
      </c>
      <c r="J23" s="117"/>
      <c r="K23" s="139">
        <v>13.45547560999837</v>
      </c>
      <c r="L23" s="117"/>
      <c r="M23" s="159">
        <v>1963</v>
      </c>
      <c r="N23" s="117"/>
      <c r="O23" s="139">
        <v>1.8395890000000026</v>
      </c>
      <c r="P23" s="117"/>
      <c r="Q23" s="159">
        <v>37927</v>
      </c>
      <c r="R23" s="117"/>
      <c r="S23" s="139">
        <v>17.903176169999735</v>
      </c>
    </row>
    <row r="24" spans="3:19" ht="15" customHeight="1" x14ac:dyDescent="0.25">
      <c r="C24" s="77" t="s">
        <v>14</v>
      </c>
      <c r="D24" s="78"/>
      <c r="E24" s="159">
        <v>201170</v>
      </c>
      <c r="F24" s="117"/>
      <c r="G24" s="139">
        <v>108.24191491999952</v>
      </c>
      <c r="H24" s="109"/>
      <c r="I24" s="159">
        <v>144134</v>
      </c>
      <c r="J24" s="117"/>
      <c r="K24" s="139">
        <v>15.137511199997967</v>
      </c>
      <c r="L24" s="117"/>
      <c r="M24" s="159">
        <v>1896</v>
      </c>
      <c r="N24" s="117"/>
      <c r="O24" s="139">
        <v>2.114717359999998</v>
      </c>
      <c r="P24" s="117"/>
      <c r="Q24" s="159">
        <v>36314</v>
      </c>
      <c r="R24" s="117"/>
      <c r="S24" s="139">
        <v>17.438703239999814</v>
      </c>
    </row>
    <row r="25" spans="3:19" ht="15" customHeight="1" x14ac:dyDescent="0.25">
      <c r="C25" s="77" t="s">
        <v>15</v>
      </c>
      <c r="D25" s="78"/>
      <c r="E25" s="159">
        <v>197738</v>
      </c>
      <c r="F25" s="117"/>
      <c r="G25" s="139">
        <v>108.12681493000105</v>
      </c>
      <c r="H25" s="109"/>
      <c r="I25" s="159">
        <v>153733</v>
      </c>
      <c r="J25" s="117"/>
      <c r="K25" s="139">
        <v>16.620877989997908</v>
      </c>
      <c r="L25" s="117"/>
      <c r="M25" s="159">
        <v>1999</v>
      </c>
      <c r="N25" s="117"/>
      <c r="O25" s="139">
        <v>2.4998971800000027</v>
      </c>
      <c r="P25" s="117"/>
      <c r="Q25" s="159">
        <v>33496</v>
      </c>
      <c r="R25" s="117"/>
      <c r="S25" s="139">
        <v>15.958674790000325</v>
      </c>
    </row>
    <row r="26" spans="3:19" ht="15" customHeight="1" x14ac:dyDescent="0.25">
      <c r="C26" s="79" t="s">
        <v>16</v>
      </c>
      <c r="D26" s="80"/>
      <c r="E26" s="162">
        <v>187773</v>
      </c>
      <c r="F26" s="114"/>
      <c r="G26" s="140">
        <v>104.28314950000255</v>
      </c>
      <c r="H26" s="110"/>
      <c r="I26" s="162">
        <v>160119</v>
      </c>
      <c r="J26" s="114"/>
      <c r="K26" s="140">
        <v>17.492327219998359</v>
      </c>
      <c r="L26" s="114"/>
      <c r="M26" s="162">
        <v>2618</v>
      </c>
      <c r="N26" s="114"/>
      <c r="O26" s="140">
        <v>3.8493131599999977</v>
      </c>
      <c r="P26" s="114"/>
      <c r="Q26" s="162">
        <v>29900</v>
      </c>
      <c r="R26" s="114"/>
      <c r="S26" s="140">
        <v>12.804218610000127</v>
      </c>
    </row>
    <row r="27" spans="3:19" ht="15" customHeight="1" x14ac:dyDescent="0.25">
      <c r="C27" s="81" t="s">
        <v>17</v>
      </c>
      <c r="D27" s="82"/>
      <c r="E27" s="160">
        <v>184076</v>
      </c>
      <c r="F27" s="117"/>
      <c r="G27" s="139">
        <v>103.74324621000019</v>
      </c>
      <c r="H27" s="115"/>
      <c r="I27" s="159">
        <v>162919</v>
      </c>
      <c r="J27" s="117"/>
      <c r="K27" s="139">
        <v>18.201553679998916</v>
      </c>
      <c r="L27" s="117"/>
      <c r="M27" s="159">
        <v>2372</v>
      </c>
      <c r="N27" s="117"/>
      <c r="O27" s="139">
        <v>3.9995931200000046</v>
      </c>
      <c r="P27" s="117"/>
      <c r="Q27" s="159">
        <v>25899</v>
      </c>
      <c r="R27" s="117"/>
      <c r="S27" s="139">
        <v>8.0241459500000261</v>
      </c>
    </row>
    <row r="28" spans="3:19" ht="15" customHeight="1" x14ac:dyDescent="0.25">
      <c r="C28" s="77" t="s">
        <v>18</v>
      </c>
      <c r="D28" s="78"/>
      <c r="E28" s="159">
        <v>157225</v>
      </c>
      <c r="F28" s="117"/>
      <c r="G28" s="139">
        <v>91.588867340000988</v>
      </c>
      <c r="H28" s="109"/>
      <c r="I28" s="159">
        <v>152669</v>
      </c>
      <c r="J28" s="117"/>
      <c r="K28" s="139">
        <v>17.701503909998443</v>
      </c>
      <c r="L28" s="117"/>
      <c r="M28" s="159">
        <v>1952</v>
      </c>
      <c r="N28" s="117"/>
      <c r="O28" s="139">
        <v>3.6942959000000077</v>
      </c>
      <c r="P28" s="117"/>
      <c r="Q28" s="159">
        <v>19853</v>
      </c>
      <c r="R28" s="117"/>
      <c r="S28" s="139">
        <v>2.4792201399999954</v>
      </c>
    </row>
    <row r="29" spans="3:19" ht="15" customHeight="1" x14ac:dyDescent="0.25">
      <c r="C29" s="77" t="s">
        <v>19</v>
      </c>
      <c r="D29" s="78"/>
      <c r="E29" s="159">
        <v>140100</v>
      </c>
      <c r="F29" s="117"/>
      <c r="G29" s="139">
        <v>83.869341440000781</v>
      </c>
      <c r="H29" s="109"/>
      <c r="I29" s="159">
        <v>141870</v>
      </c>
      <c r="J29" s="117"/>
      <c r="K29" s="139">
        <v>16.904749679997913</v>
      </c>
      <c r="L29" s="117"/>
      <c r="M29" s="159">
        <v>1561</v>
      </c>
      <c r="N29" s="117"/>
      <c r="O29" s="139">
        <v>3.2316572799999999</v>
      </c>
      <c r="P29" s="117"/>
      <c r="Q29" s="159">
        <v>1162</v>
      </c>
      <c r="R29" s="117"/>
      <c r="S29" s="139">
        <v>9.0785899999999906E-3</v>
      </c>
    </row>
    <row r="30" spans="3:19" ht="15" customHeight="1" x14ac:dyDescent="0.25">
      <c r="C30" s="77" t="s">
        <v>20</v>
      </c>
      <c r="D30" s="78"/>
      <c r="E30" s="159">
        <v>129028</v>
      </c>
      <c r="F30" s="117"/>
      <c r="G30" s="139">
        <v>78.949753859999646</v>
      </c>
      <c r="H30" s="109"/>
      <c r="I30" s="159">
        <v>138787</v>
      </c>
      <c r="J30" s="117"/>
      <c r="K30" s="139">
        <v>17.050479779998106</v>
      </c>
      <c r="L30" s="117"/>
      <c r="M30" s="159">
        <v>1300</v>
      </c>
      <c r="N30" s="117"/>
      <c r="O30" s="139">
        <v>3.0245913399999975</v>
      </c>
      <c r="P30" s="117"/>
      <c r="Q30" s="159">
        <v>0</v>
      </c>
      <c r="R30" s="117"/>
      <c r="S30" s="139">
        <v>0</v>
      </c>
    </row>
    <row r="31" spans="3:19" ht="15" customHeight="1" x14ac:dyDescent="0.25">
      <c r="C31" s="79" t="s">
        <v>21</v>
      </c>
      <c r="D31" s="80"/>
      <c r="E31" s="161">
        <v>121943</v>
      </c>
      <c r="F31" s="114"/>
      <c r="G31" s="140">
        <v>76.123622439999849</v>
      </c>
      <c r="H31" s="110"/>
      <c r="I31" s="162">
        <v>134326</v>
      </c>
      <c r="J31" s="114"/>
      <c r="K31" s="140">
        <v>16.785845069998025</v>
      </c>
      <c r="L31" s="114"/>
      <c r="M31" s="162">
        <v>1323</v>
      </c>
      <c r="N31" s="114"/>
      <c r="O31" s="140">
        <v>3.4292451200000018</v>
      </c>
      <c r="P31" s="114"/>
      <c r="Q31" s="162">
        <v>0</v>
      </c>
      <c r="R31" s="114"/>
      <c r="S31" s="140">
        <v>0</v>
      </c>
    </row>
    <row r="32" spans="3:19" ht="15" customHeight="1" x14ac:dyDescent="0.25">
      <c r="C32" s="81" t="s">
        <v>22</v>
      </c>
      <c r="D32" s="82"/>
      <c r="E32" s="159">
        <v>119632</v>
      </c>
      <c r="F32" s="117"/>
      <c r="G32" s="139">
        <v>76.315342760000846</v>
      </c>
      <c r="H32" s="115"/>
      <c r="I32" s="159">
        <v>134802</v>
      </c>
      <c r="J32" s="117"/>
      <c r="K32" s="139">
        <v>17.266488549998485</v>
      </c>
      <c r="L32" s="117"/>
      <c r="M32" s="159">
        <v>1303</v>
      </c>
      <c r="N32" s="117"/>
      <c r="O32" s="139">
        <v>3.6637344400000007</v>
      </c>
      <c r="P32" s="117"/>
      <c r="Q32" s="159">
        <v>0</v>
      </c>
      <c r="R32" s="117"/>
      <c r="S32" s="139">
        <v>0</v>
      </c>
    </row>
    <row r="33" spans="3:19" ht="15" customHeight="1" x14ac:dyDescent="0.25">
      <c r="C33" s="77" t="s">
        <v>23</v>
      </c>
      <c r="D33" s="78"/>
      <c r="E33" s="159">
        <v>236720</v>
      </c>
      <c r="F33" s="117"/>
      <c r="G33" s="139">
        <v>154.17341123000006</v>
      </c>
      <c r="H33" s="109"/>
      <c r="I33" s="159">
        <v>285484</v>
      </c>
      <c r="J33" s="117"/>
      <c r="K33" s="139">
        <v>39.031288030003239</v>
      </c>
      <c r="L33" s="117"/>
      <c r="M33" s="159">
        <v>2869</v>
      </c>
      <c r="N33" s="117"/>
      <c r="O33" s="139">
        <v>9.1870553599999987</v>
      </c>
      <c r="P33" s="117"/>
      <c r="Q33" s="159">
        <v>0</v>
      </c>
      <c r="R33" s="117"/>
      <c r="S33" s="139">
        <v>0</v>
      </c>
    </row>
    <row r="34" spans="3:19" ht="15" customHeight="1" x14ac:dyDescent="0.25">
      <c r="C34" s="77" t="s">
        <v>24</v>
      </c>
      <c r="D34" s="78"/>
      <c r="E34" s="159">
        <v>208502</v>
      </c>
      <c r="F34" s="117"/>
      <c r="G34" s="139">
        <v>141.04337466999903</v>
      </c>
      <c r="H34" s="109"/>
      <c r="I34" s="159">
        <v>288224</v>
      </c>
      <c r="J34" s="117"/>
      <c r="K34" s="139">
        <v>41.580827010001698</v>
      </c>
      <c r="L34" s="117"/>
      <c r="M34" s="159">
        <v>2704</v>
      </c>
      <c r="N34" s="117"/>
      <c r="O34" s="139">
        <v>9.9770248599999878</v>
      </c>
      <c r="P34" s="117"/>
      <c r="Q34" s="159">
        <v>0</v>
      </c>
      <c r="R34" s="117"/>
      <c r="S34" s="139">
        <v>0</v>
      </c>
    </row>
    <row r="35" spans="3:19" ht="15" customHeight="1" x14ac:dyDescent="0.25">
      <c r="C35" s="77" t="s">
        <v>25</v>
      </c>
      <c r="D35" s="78"/>
      <c r="E35" s="159">
        <v>166318</v>
      </c>
      <c r="F35" s="117"/>
      <c r="G35" s="139">
        <v>116.25866806000016</v>
      </c>
      <c r="H35" s="109"/>
      <c r="I35" s="159">
        <v>245481</v>
      </c>
      <c r="J35" s="117"/>
      <c r="K35" s="139">
        <v>37.324341900004121</v>
      </c>
      <c r="L35" s="117"/>
      <c r="M35" s="159">
        <v>2693</v>
      </c>
      <c r="N35" s="117"/>
      <c r="O35" s="139">
        <v>11.737608119999969</v>
      </c>
      <c r="P35" s="117"/>
      <c r="Q35" s="159">
        <v>0</v>
      </c>
      <c r="R35" s="117"/>
      <c r="S35" s="139">
        <v>0</v>
      </c>
    </row>
    <row r="36" spans="3:19" ht="15" customHeight="1" x14ac:dyDescent="0.25">
      <c r="C36" s="79" t="s">
        <v>26</v>
      </c>
      <c r="D36" s="80"/>
      <c r="E36" s="162">
        <v>123446</v>
      </c>
      <c r="F36" s="114"/>
      <c r="G36" s="140">
        <v>88.503346369999747</v>
      </c>
      <c r="H36" s="110"/>
      <c r="I36" s="162">
        <v>175168</v>
      </c>
      <c r="J36" s="114"/>
      <c r="K36" s="140">
        <v>27.436630450003477</v>
      </c>
      <c r="L36" s="114"/>
      <c r="M36" s="162">
        <v>2559</v>
      </c>
      <c r="N36" s="114"/>
      <c r="O36" s="140">
        <v>12.880094859999975</v>
      </c>
      <c r="P36" s="114"/>
      <c r="Q36" s="162">
        <v>0</v>
      </c>
      <c r="R36" s="114"/>
      <c r="S36" s="140">
        <v>0</v>
      </c>
    </row>
    <row r="37" spans="3:19" ht="15" customHeight="1" x14ac:dyDescent="0.25">
      <c r="C37" s="81" t="s">
        <v>27</v>
      </c>
      <c r="D37" s="82"/>
      <c r="E37" s="160">
        <v>91143</v>
      </c>
      <c r="F37" s="117"/>
      <c r="G37" s="139">
        <v>67.69016638999949</v>
      </c>
      <c r="H37" s="115"/>
      <c r="I37" s="159">
        <v>131691</v>
      </c>
      <c r="J37" s="117"/>
      <c r="K37" s="139">
        <v>21.076922990000742</v>
      </c>
      <c r="L37" s="117"/>
      <c r="M37" s="159">
        <v>2071</v>
      </c>
      <c r="N37" s="117"/>
      <c r="O37" s="139">
        <v>11.593670600000017</v>
      </c>
      <c r="P37" s="117"/>
      <c r="Q37" s="159">
        <v>0</v>
      </c>
      <c r="R37" s="117"/>
      <c r="S37" s="139">
        <v>0</v>
      </c>
    </row>
    <row r="38" spans="3:19" ht="15" customHeight="1" x14ac:dyDescent="0.25">
      <c r="C38" s="77" t="s">
        <v>28</v>
      </c>
      <c r="D38" s="78"/>
      <c r="E38" s="159">
        <v>69250</v>
      </c>
      <c r="F38" s="117"/>
      <c r="G38" s="139">
        <v>52.692732240000211</v>
      </c>
      <c r="H38" s="109"/>
      <c r="I38" s="159">
        <v>102552</v>
      </c>
      <c r="J38" s="117"/>
      <c r="K38" s="139">
        <v>16.893177709998781</v>
      </c>
      <c r="L38" s="117"/>
      <c r="M38" s="159">
        <v>1422</v>
      </c>
      <c r="N38" s="117"/>
      <c r="O38" s="139">
        <v>8.8452340000000014</v>
      </c>
      <c r="P38" s="117"/>
      <c r="Q38" s="159">
        <v>0</v>
      </c>
      <c r="R38" s="117"/>
      <c r="S38" s="139">
        <v>0</v>
      </c>
    </row>
    <row r="39" spans="3:19" ht="15" customHeight="1" x14ac:dyDescent="0.25">
      <c r="C39" s="77" t="s">
        <v>29</v>
      </c>
      <c r="D39" s="78"/>
      <c r="E39" s="159">
        <v>56674</v>
      </c>
      <c r="F39" s="117"/>
      <c r="G39" s="139">
        <v>44.179205789999926</v>
      </c>
      <c r="H39" s="109"/>
      <c r="I39" s="159">
        <v>84221</v>
      </c>
      <c r="J39" s="117"/>
      <c r="K39" s="139">
        <v>14.238070959999</v>
      </c>
      <c r="L39" s="117"/>
      <c r="M39" s="159">
        <v>1196</v>
      </c>
      <c r="N39" s="117"/>
      <c r="O39" s="139">
        <v>8.0961050400000012</v>
      </c>
      <c r="P39" s="117"/>
      <c r="Q39" s="159">
        <v>0</v>
      </c>
      <c r="R39" s="117"/>
      <c r="S39" s="139">
        <v>0</v>
      </c>
    </row>
    <row r="40" spans="3:19" ht="15" customHeight="1" x14ac:dyDescent="0.25">
      <c r="C40" s="77" t="s">
        <v>30</v>
      </c>
      <c r="D40" s="78"/>
      <c r="E40" s="159">
        <v>47287</v>
      </c>
      <c r="F40" s="117"/>
      <c r="G40" s="139">
        <v>37.812611209999645</v>
      </c>
      <c r="H40" s="109"/>
      <c r="I40" s="159">
        <v>71196</v>
      </c>
      <c r="J40" s="117"/>
      <c r="K40" s="139">
        <v>12.387770859999412</v>
      </c>
      <c r="L40" s="117"/>
      <c r="M40" s="159">
        <v>811</v>
      </c>
      <c r="N40" s="117"/>
      <c r="O40" s="139">
        <v>5.959601140000002</v>
      </c>
      <c r="P40" s="117"/>
      <c r="Q40" s="159">
        <v>0</v>
      </c>
      <c r="R40" s="117"/>
      <c r="S40" s="139">
        <v>0</v>
      </c>
    </row>
    <row r="41" spans="3:19" ht="15" customHeight="1" x14ac:dyDescent="0.25">
      <c r="C41" s="79" t="s">
        <v>31</v>
      </c>
      <c r="D41" s="80"/>
      <c r="E41" s="161">
        <v>40420</v>
      </c>
      <c r="F41" s="114"/>
      <c r="G41" s="140">
        <v>32.780988369999989</v>
      </c>
      <c r="H41" s="110"/>
      <c r="I41" s="162">
        <v>63180</v>
      </c>
      <c r="J41" s="114"/>
      <c r="K41" s="140">
        <v>11.216571899999566</v>
      </c>
      <c r="L41" s="114"/>
      <c r="M41" s="162">
        <v>682</v>
      </c>
      <c r="N41" s="114"/>
      <c r="O41" s="140">
        <v>5.3891269000000026</v>
      </c>
      <c r="P41" s="114"/>
      <c r="Q41" s="162">
        <v>0</v>
      </c>
      <c r="R41" s="114"/>
      <c r="S41" s="140">
        <v>0</v>
      </c>
    </row>
    <row r="42" spans="3:19" ht="15" customHeight="1" x14ac:dyDescent="0.25">
      <c r="C42" s="81" t="s">
        <v>32</v>
      </c>
      <c r="D42" s="82"/>
      <c r="E42" s="159">
        <v>34016</v>
      </c>
      <c r="F42" s="117"/>
      <c r="G42" s="139">
        <v>28.099234529999848</v>
      </c>
      <c r="H42" s="115"/>
      <c r="I42" s="159">
        <v>55097</v>
      </c>
      <c r="J42" s="117"/>
      <c r="K42" s="139">
        <v>9.949277159999701</v>
      </c>
      <c r="L42" s="117"/>
      <c r="M42" s="159">
        <v>484</v>
      </c>
      <c r="N42" s="117"/>
      <c r="O42" s="139">
        <v>4.0582641600000002</v>
      </c>
      <c r="P42" s="117"/>
      <c r="Q42" s="159">
        <v>0</v>
      </c>
      <c r="R42" s="117"/>
      <c r="S42" s="139">
        <v>0</v>
      </c>
    </row>
    <row r="43" spans="3:19" ht="15" customHeight="1" x14ac:dyDescent="0.25">
      <c r="C43" s="77" t="s">
        <v>33</v>
      </c>
      <c r="D43" s="78"/>
      <c r="E43" s="159">
        <v>52741</v>
      </c>
      <c r="F43" s="117"/>
      <c r="G43" s="139">
        <v>44.614403299999779</v>
      </c>
      <c r="H43" s="109"/>
      <c r="I43" s="159">
        <v>90172</v>
      </c>
      <c r="J43" s="117"/>
      <c r="K43" s="139">
        <v>16.79147278999924</v>
      </c>
      <c r="L43" s="117"/>
      <c r="M43" s="159">
        <v>770</v>
      </c>
      <c r="N43" s="117"/>
      <c r="O43" s="139">
        <v>7.1071904999999971</v>
      </c>
      <c r="P43" s="117"/>
      <c r="Q43" s="159">
        <v>0</v>
      </c>
      <c r="R43" s="117"/>
      <c r="S43" s="139">
        <v>0</v>
      </c>
    </row>
    <row r="44" spans="3:19" ht="15" customHeight="1" x14ac:dyDescent="0.25">
      <c r="C44" s="77" t="s">
        <v>34</v>
      </c>
      <c r="D44" s="78"/>
      <c r="E44" s="159">
        <v>39151</v>
      </c>
      <c r="F44" s="117"/>
      <c r="G44" s="139">
        <v>34.083409250000201</v>
      </c>
      <c r="H44" s="109"/>
      <c r="I44" s="159">
        <v>69581</v>
      </c>
      <c r="J44" s="117"/>
      <c r="K44" s="139">
        <v>13.394316749999607</v>
      </c>
      <c r="L44" s="117"/>
      <c r="M44" s="159">
        <v>546</v>
      </c>
      <c r="N44" s="117"/>
      <c r="O44" s="139">
        <v>5.7453089800000008</v>
      </c>
      <c r="P44" s="117"/>
      <c r="Q44" s="159">
        <v>0</v>
      </c>
      <c r="R44" s="117"/>
      <c r="S44" s="139">
        <v>0</v>
      </c>
    </row>
    <row r="45" spans="3:19" ht="15" customHeight="1" x14ac:dyDescent="0.25">
      <c r="C45" s="77" t="s">
        <v>35</v>
      </c>
      <c r="D45" s="78"/>
      <c r="E45" s="159">
        <v>30723</v>
      </c>
      <c r="F45" s="117"/>
      <c r="G45" s="139">
        <v>27.122945479999878</v>
      </c>
      <c r="H45" s="109"/>
      <c r="I45" s="159">
        <v>54373</v>
      </c>
      <c r="J45" s="117"/>
      <c r="K45" s="139">
        <v>10.744829669999838</v>
      </c>
      <c r="L45" s="117"/>
      <c r="M45" s="159">
        <v>409</v>
      </c>
      <c r="N45" s="117"/>
      <c r="O45" s="139">
        <v>4.9060554200000031</v>
      </c>
      <c r="P45" s="117"/>
      <c r="Q45" s="159">
        <v>0</v>
      </c>
      <c r="R45" s="117"/>
      <c r="S45" s="139">
        <v>0</v>
      </c>
    </row>
    <row r="46" spans="3:19" ht="15" customHeight="1" x14ac:dyDescent="0.25">
      <c r="C46" s="79" t="s">
        <v>36</v>
      </c>
      <c r="D46" s="80"/>
      <c r="E46" s="162">
        <v>23094</v>
      </c>
      <c r="F46" s="114"/>
      <c r="G46" s="140">
        <v>21.022209039999957</v>
      </c>
      <c r="H46" s="110"/>
      <c r="I46" s="162">
        <v>42675</v>
      </c>
      <c r="J46" s="114"/>
      <c r="K46" s="140">
        <v>8.8937567999999985</v>
      </c>
      <c r="L46" s="114"/>
      <c r="M46" s="162">
        <v>317</v>
      </c>
      <c r="N46" s="114"/>
      <c r="O46" s="140">
        <v>4.25089688</v>
      </c>
      <c r="P46" s="114"/>
      <c r="Q46" s="162">
        <v>0</v>
      </c>
      <c r="R46" s="114"/>
      <c r="S46" s="140">
        <v>0</v>
      </c>
    </row>
    <row r="47" spans="3:19" ht="15" customHeight="1" x14ac:dyDescent="0.25">
      <c r="C47" s="81" t="s">
        <v>37</v>
      </c>
      <c r="D47" s="82"/>
      <c r="E47" s="160">
        <v>17913</v>
      </c>
      <c r="F47" s="117"/>
      <c r="G47" s="139">
        <v>16.462750159999928</v>
      </c>
      <c r="H47" s="115"/>
      <c r="I47" s="159">
        <v>33210</v>
      </c>
      <c r="J47" s="117"/>
      <c r="K47" s="139">
        <v>6.971707899999914</v>
      </c>
      <c r="L47" s="117"/>
      <c r="M47" s="159">
        <v>216</v>
      </c>
      <c r="N47" s="117"/>
      <c r="O47" s="139">
        <v>3.1333724799999993</v>
      </c>
      <c r="P47" s="117"/>
      <c r="Q47" s="159">
        <v>0</v>
      </c>
      <c r="R47" s="117"/>
      <c r="S47" s="139">
        <v>0</v>
      </c>
    </row>
    <row r="48" spans="3:19" ht="15" customHeight="1" x14ac:dyDescent="0.25">
      <c r="C48" s="77" t="s">
        <v>38</v>
      </c>
      <c r="D48" s="78"/>
      <c r="E48" s="159">
        <v>13716</v>
      </c>
      <c r="F48" s="117"/>
      <c r="G48" s="139">
        <v>12.828774499999998</v>
      </c>
      <c r="H48" s="109"/>
      <c r="I48" s="159">
        <v>26156</v>
      </c>
      <c r="J48" s="117"/>
      <c r="K48" s="139">
        <v>5.7607564299998808</v>
      </c>
      <c r="L48" s="117"/>
      <c r="M48" s="159">
        <v>164</v>
      </c>
      <c r="N48" s="117"/>
      <c r="O48" s="139">
        <v>2.6425537599999984</v>
      </c>
      <c r="P48" s="117"/>
      <c r="Q48" s="159">
        <v>0</v>
      </c>
      <c r="R48" s="117"/>
      <c r="S48" s="139">
        <v>0</v>
      </c>
    </row>
    <row r="49" spans="3:19" ht="15" customHeight="1" x14ac:dyDescent="0.25">
      <c r="C49" s="77" t="s">
        <v>39</v>
      </c>
      <c r="D49" s="78"/>
      <c r="E49" s="159">
        <v>31954</v>
      </c>
      <c r="F49" s="117"/>
      <c r="G49" s="139">
        <v>30.562734819999996</v>
      </c>
      <c r="H49" s="109"/>
      <c r="I49" s="159">
        <v>62581</v>
      </c>
      <c r="J49" s="117"/>
      <c r="K49" s="139">
        <v>14.690887889999516</v>
      </c>
      <c r="L49" s="117"/>
      <c r="M49" s="159">
        <v>406</v>
      </c>
      <c r="N49" s="117"/>
      <c r="O49" s="139">
        <v>6.9268476200000002</v>
      </c>
      <c r="P49" s="117"/>
      <c r="Q49" s="159">
        <v>0</v>
      </c>
      <c r="R49" s="117"/>
      <c r="S49" s="139">
        <v>0</v>
      </c>
    </row>
    <row r="50" spans="3:19" ht="15" customHeight="1" x14ac:dyDescent="0.25">
      <c r="C50" s="77" t="s">
        <v>40</v>
      </c>
      <c r="D50" s="78"/>
      <c r="E50" s="159">
        <v>14399</v>
      </c>
      <c r="F50" s="117"/>
      <c r="G50" s="139">
        <v>14.298878549999905</v>
      </c>
      <c r="H50" s="109"/>
      <c r="I50" s="159">
        <v>30845</v>
      </c>
      <c r="J50" s="117"/>
      <c r="K50" s="139">
        <v>8.1660764099999152</v>
      </c>
      <c r="L50" s="117"/>
      <c r="M50" s="159">
        <v>169</v>
      </c>
      <c r="N50" s="117"/>
      <c r="O50" s="139">
        <v>3.5567645999999988</v>
      </c>
      <c r="P50" s="117"/>
      <c r="Q50" s="159">
        <v>0</v>
      </c>
      <c r="R50" s="117"/>
      <c r="S50" s="139">
        <v>0</v>
      </c>
    </row>
    <row r="51" spans="3:19" ht="15" customHeight="1" x14ac:dyDescent="0.25">
      <c r="C51" s="79" t="s">
        <v>41</v>
      </c>
      <c r="D51" s="80"/>
      <c r="E51" s="161">
        <v>8006</v>
      </c>
      <c r="F51" s="114"/>
      <c r="G51" s="140">
        <v>8.2011013599999885</v>
      </c>
      <c r="H51" s="110"/>
      <c r="I51" s="162">
        <v>18117</v>
      </c>
      <c r="J51" s="114"/>
      <c r="K51" s="140">
        <v>5.2418551299999088</v>
      </c>
      <c r="L51" s="114"/>
      <c r="M51" s="162">
        <v>103</v>
      </c>
      <c r="N51" s="114"/>
      <c r="O51" s="140">
        <v>2.6647485200000003</v>
      </c>
      <c r="P51" s="114"/>
      <c r="Q51" s="162">
        <v>0</v>
      </c>
      <c r="R51" s="114"/>
      <c r="S51" s="140">
        <v>0</v>
      </c>
    </row>
    <row r="52" spans="3:19" ht="15" customHeight="1" x14ac:dyDescent="0.25">
      <c r="C52" s="81" t="s">
        <v>42</v>
      </c>
      <c r="D52" s="82"/>
      <c r="E52" s="160">
        <v>5040</v>
      </c>
      <c r="F52" s="117"/>
      <c r="G52" s="139">
        <v>5.3311460399999806</v>
      </c>
      <c r="H52" s="115"/>
      <c r="I52" s="159">
        <v>11876</v>
      </c>
      <c r="J52" s="117"/>
      <c r="K52" s="139">
        <v>3.8571008999999359</v>
      </c>
      <c r="L52" s="117"/>
      <c r="M52" s="159">
        <v>74</v>
      </c>
      <c r="N52" s="117"/>
      <c r="O52" s="139">
        <v>2.1252077799999998</v>
      </c>
      <c r="P52" s="117"/>
      <c r="Q52" s="159">
        <v>0</v>
      </c>
      <c r="R52" s="117"/>
      <c r="S52" s="139">
        <v>0</v>
      </c>
    </row>
    <row r="53" spans="3:19" ht="15" customHeight="1" x14ac:dyDescent="0.25">
      <c r="C53" s="83" t="s">
        <v>43</v>
      </c>
      <c r="D53" s="84"/>
      <c r="E53" s="159">
        <v>3495</v>
      </c>
      <c r="F53" s="117"/>
      <c r="G53" s="139">
        <v>3.7261574100000066</v>
      </c>
      <c r="H53" s="109"/>
      <c r="I53" s="159">
        <v>8493</v>
      </c>
      <c r="J53" s="117"/>
      <c r="K53" s="139">
        <v>2.9497581699999751</v>
      </c>
      <c r="L53" s="117"/>
      <c r="M53" s="159">
        <v>45</v>
      </c>
      <c r="N53" s="117"/>
      <c r="O53" s="139">
        <v>1.2875335200000007</v>
      </c>
      <c r="P53" s="117"/>
      <c r="Q53" s="159">
        <v>0</v>
      </c>
      <c r="R53" s="117"/>
      <c r="S53" s="139">
        <v>0</v>
      </c>
    </row>
    <row r="54" spans="3:19" ht="15" customHeight="1" x14ac:dyDescent="0.25">
      <c r="C54" s="85" t="s">
        <v>44</v>
      </c>
      <c r="D54" s="86"/>
      <c r="E54" s="159">
        <v>2378</v>
      </c>
      <c r="F54" s="117"/>
      <c r="G54" s="139">
        <v>2.5675094500000029</v>
      </c>
      <c r="H54" s="109"/>
      <c r="I54" s="159">
        <v>6007</v>
      </c>
      <c r="J54" s="117"/>
      <c r="K54" s="139">
        <v>2.0976141300000082</v>
      </c>
      <c r="L54" s="117"/>
      <c r="M54" s="159">
        <v>37</v>
      </c>
      <c r="N54" s="117"/>
      <c r="O54" s="139">
        <v>1.2931057399999997</v>
      </c>
      <c r="P54" s="117"/>
      <c r="Q54" s="159">
        <v>0</v>
      </c>
      <c r="R54" s="117"/>
      <c r="S54" s="139">
        <v>0</v>
      </c>
    </row>
    <row r="55" spans="3:19" ht="15" customHeight="1" x14ac:dyDescent="0.25">
      <c r="C55" s="85" t="s">
        <v>45</v>
      </c>
      <c r="D55" s="86"/>
      <c r="E55" s="159">
        <v>4978</v>
      </c>
      <c r="F55" s="117"/>
      <c r="G55" s="139">
        <v>5.450906509999994</v>
      </c>
      <c r="H55" s="109"/>
      <c r="I55" s="159">
        <v>14139</v>
      </c>
      <c r="J55" s="117"/>
      <c r="K55" s="139">
        <v>5.9496522899999142</v>
      </c>
      <c r="L55" s="117"/>
      <c r="M55" s="159">
        <v>61</v>
      </c>
      <c r="N55" s="117"/>
      <c r="O55" s="139">
        <v>3.0252313999999991</v>
      </c>
      <c r="P55" s="117"/>
      <c r="Q55" s="159">
        <v>0</v>
      </c>
      <c r="R55" s="117"/>
      <c r="S55" s="139">
        <v>0</v>
      </c>
    </row>
    <row r="56" spans="3:19" ht="15" customHeight="1" x14ac:dyDescent="0.25">
      <c r="C56" s="87" t="s">
        <v>46</v>
      </c>
      <c r="D56" s="88"/>
      <c r="E56" s="161">
        <v>1771</v>
      </c>
      <c r="F56" s="114"/>
      <c r="G56" s="140">
        <v>1.9721625500000008</v>
      </c>
      <c r="H56" s="110"/>
      <c r="I56" s="162">
        <v>5609</v>
      </c>
      <c r="J56" s="114"/>
      <c r="K56" s="140">
        <v>3.1976869999999917</v>
      </c>
      <c r="L56" s="114"/>
      <c r="M56" s="162">
        <v>23</v>
      </c>
      <c r="N56" s="114"/>
      <c r="O56" s="140">
        <v>1.4725051599999996</v>
      </c>
      <c r="P56" s="114"/>
      <c r="Q56" s="162">
        <v>0</v>
      </c>
      <c r="R56" s="114"/>
      <c r="S56" s="140">
        <v>0</v>
      </c>
    </row>
    <row r="57" spans="3:19" ht="15" customHeight="1" x14ac:dyDescent="0.25">
      <c r="C57" s="89" t="s">
        <v>47</v>
      </c>
      <c r="D57" s="90"/>
      <c r="E57" s="159">
        <v>836</v>
      </c>
      <c r="F57" s="117"/>
      <c r="G57" s="139">
        <v>0.94034852999999963</v>
      </c>
      <c r="H57" s="115"/>
      <c r="I57" s="159">
        <v>2916</v>
      </c>
      <c r="J57" s="117"/>
      <c r="K57" s="139">
        <v>1.9534006600000005</v>
      </c>
      <c r="L57" s="117"/>
      <c r="M57" s="159">
        <v>18</v>
      </c>
      <c r="N57" s="117"/>
      <c r="O57" s="139">
        <v>1.7049722200000001</v>
      </c>
      <c r="P57" s="117"/>
      <c r="Q57" s="159">
        <v>0</v>
      </c>
      <c r="R57" s="117"/>
      <c r="S57" s="139">
        <v>0</v>
      </c>
    </row>
    <row r="58" spans="3:19" ht="15" customHeight="1" x14ac:dyDescent="0.25">
      <c r="C58" s="85" t="s">
        <v>48</v>
      </c>
      <c r="D58" s="86"/>
      <c r="E58" s="159">
        <v>1814</v>
      </c>
      <c r="F58" s="117"/>
      <c r="G58" s="139">
        <v>2.0588473899999999</v>
      </c>
      <c r="H58" s="109"/>
      <c r="I58" s="159">
        <v>7543</v>
      </c>
      <c r="J58" s="117"/>
      <c r="K58" s="139">
        <v>26.938712220000202</v>
      </c>
      <c r="L58" s="117"/>
      <c r="M58" s="159">
        <v>23</v>
      </c>
      <c r="N58" s="117"/>
      <c r="O58" s="139">
        <v>5.6713105799999992</v>
      </c>
      <c r="P58" s="117"/>
      <c r="Q58" s="159">
        <v>0</v>
      </c>
      <c r="R58" s="117"/>
      <c r="S58" s="139">
        <v>0</v>
      </c>
    </row>
    <row r="59" spans="3:19" ht="15.95" customHeight="1" x14ac:dyDescent="0.2">
      <c r="C59" s="108" t="s">
        <v>55</v>
      </c>
      <c r="D59" s="108"/>
      <c r="E59" s="106">
        <v>3445320</v>
      </c>
      <c r="F59" s="116"/>
      <c r="G59" s="141">
        <v>2170.5846004000041</v>
      </c>
      <c r="H59" s="116"/>
      <c r="I59" s="106">
        <v>3803914</v>
      </c>
      <c r="J59" s="116"/>
      <c r="K59" s="141">
        <v>569.50173447998691</v>
      </c>
      <c r="L59" s="116"/>
      <c r="M59" s="106">
        <v>43826</v>
      </c>
      <c r="N59" s="116"/>
      <c r="O59" s="141">
        <v>178.66431196000002</v>
      </c>
      <c r="P59" s="116"/>
      <c r="Q59" s="106">
        <v>270826</v>
      </c>
      <c r="R59" s="116"/>
      <c r="S59" s="141">
        <v>113.98598544999945</v>
      </c>
    </row>
    <row r="60" spans="3:19" ht="3.95" customHeight="1" x14ac:dyDescent="0.2">
      <c r="C60" s="91"/>
      <c r="D60" s="91"/>
      <c r="E60" s="12"/>
      <c r="F60" s="12"/>
      <c r="G60" s="14"/>
      <c r="H60" s="12"/>
      <c r="I60" s="12"/>
      <c r="J60" s="12"/>
      <c r="K60" s="14"/>
      <c r="L60" s="12"/>
      <c r="M60" s="12"/>
      <c r="N60" s="12"/>
      <c r="O60" s="14"/>
      <c r="P60" s="12"/>
      <c r="Q60" s="12"/>
      <c r="R60" s="12"/>
      <c r="S60" s="14"/>
    </row>
    <row r="61" spans="3:19" ht="15" customHeight="1" x14ac:dyDescent="0.25">
      <c r="C61" s="54" t="s">
        <v>146</v>
      </c>
      <c r="D61" s="15"/>
      <c r="E61" s="15"/>
      <c r="F61" s="15"/>
      <c r="G61" s="15"/>
      <c r="H61" s="15"/>
      <c r="I61" s="15"/>
      <c r="J61" s="15"/>
      <c r="K61" s="15"/>
      <c r="L61" s="15"/>
      <c r="M61" s="15"/>
      <c r="N61" s="15"/>
      <c r="O61" s="15"/>
      <c r="P61" s="15"/>
      <c r="Q61" s="15"/>
      <c r="R61" s="15"/>
      <c r="S61" s="18"/>
    </row>
    <row r="62" spans="3:19" x14ac:dyDescent="0.2">
      <c r="C62" s="15"/>
      <c r="D62" s="15"/>
      <c r="E62" s="15"/>
      <c r="F62" s="15"/>
      <c r="G62" s="15"/>
      <c r="H62" s="15"/>
      <c r="I62" s="15"/>
      <c r="J62" s="15"/>
      <c r="K62" s="15"/>
      <c r="L62" s="15"/>
      <c r="M62" s="15"/>
      <c r="N62" s="15"/>
      <c r="O62" s="15"/>
      <c r="P62" s="15"/>
      <c r="Q62" s="15"/>
      <c r="R62" s="15"/>
    </row>
  </sheetData>
  <mergeCells count="11">
    <mergeCell ref="E9:E10"/>
    <mergeCell ref="I9:I10"/>
    <mergeCell ref="M9:M10"/>
    <mergeCell ref="Q9:Q10"/>
    <mergeCell ref="C2:S2"/>
    <mergeCell ref="C4:S4"/>
    <mergeCell ref="C5:S5"/>
    <mergeCell ref="E7:G7"/>
    <mergeCell ref="I7:K7"/>
    <mergeCell ref="M7:O7"/>
    <mergeCell ref="Q7:S7"/>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R62"/>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97" t="s">
        <v>57</v>
      </c>
      <c r="D2" s="198"/>
      <c r="E2" s="198"/>
      <c r="F2" s="198"/>
      <c r="G2" s="198"/>
      <c r="H2" s="198"/>
      <c r="I2" s="198"/>
      <c r="J2" s="198"/>
      <c r="K2" s="198"/>
      <c r="L2" s="198"/>
      <c r="M2" s="198"/>
      <c r="N2" s="198"/>
      <c r="O2" s="198"/>
      <c r="P2" s="198"/>
      <c r="Q2" s="19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202" t="s">
        <v>91</v>
      </c>
      <c r="D4" s="202"/>
      <c r="E4" s="196"/>
      <c r="F4" s="196"/>
      <c r="G4" s="196"/>
      <c r="H4" s="196"/>
      <c r="I4" s="196"/>
      <c r="J4" s="196"/>
      <c r="K4" s="196"/>
      <c r="L4" s="196"/>
      <c r="M4" s="196"/>
      <c r="N4" s="196"/>
      <c r="O4" s="196"/>
      <c r="P4" s="196"/>
      <c r="Q4" s="196"/>
      <c r="R4" s="7"/>
    </row>
    <row r="5" spans="1:18" ht="18" customHeight="1" x14ac:dyDescent="0.3">
      <c r="A5" s="6"/>
      <c r="C5" s="196" t="s">
        <v>132</v>
      </c>
      <c r="D5" s="196"/>
      <c r="E5" s="196"/>
      <c r="F5" s="196"/>
      <c r="G5" s="196"/>
      <c r="H5" s="196"/>
      <c r="I5" s="196"/>
      <c r="J5" s="196"/>
      <c r="K5" s="196"/>
      <c r="L5" s="196"/>
      <c r="M5" s="196"/>
      <c r="N5" s="196"/>
      <c r="O5" s="196"/>
      <c r="P5" s="196"/>
      <c r="Q5" s="196"/>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204" t="s">
        <v>125</v>
      </c>
      <c r="D7" s="19"/>
      <c r="E7" s="205" t="s">
        <v>50</v>
      </c>
      <c r="F7" s="205"/>
      <c r="G7" s="205"/>
      <c r="H7" s="205"/>
      <c r="I7" s="205"/>
      <c r="J7" s="41"/>
      <c r="K7" s="205" t="s">
        <v>0</v>
      </c>
      <c r="L7" s="205"/>
      <c r="M7" s="205"/>
      <c r="N7" s="205"/>
      <c r="O7" s="205"/>
      <c r="P7" s="41"/>
      <c r="Q7" s="206" t="s">
        <v>153</v>
      </c>
      <c r="R7" s="7"/>
    </row>
    <row r="8" spans="1:18" s="7" customFormat="1" ht="3.95" customHeight="1" x14ac:dyDescent="0.2">
      <c r="A8" s="6"/>
      <c r="B8"/>
      <c r="C8" s="204"/>
      <c r="D8" s="19"/>
      <c r="E8" s="41"/>
      <c r="F8" s="41"/>
      <c r="G8" s="41"/>
      <c r="H8" s="41"/>
      <c r="I8" s="41"/>
      <c r="J8" s="41"/>
      <c r="K8" s="41"/>
      <c r="L8" s="41"/>
      <c r="M8" s="41"/>
      <c r="N8" s="41"/>
      <c r="O8" s="41"/>
      <c r="P8" s="41"/>
      <c r="Q8" s="206"/>
    </row>
    <row r="9" spans="1:18" ht="15" customHeight="1" x14ac:dyDescent="0.2">
      <c r="A9" s="6"/>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A10" s="6"/>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A11" s="6"/>
      <c r="B11"/>
      <c r="C11" s="19"/>
      <c r="D11" s="19"/>
      <c r="E11" s="23"/>
      <c r="F11" s="23"/>
      <c r="G11" s="23"/>
      <c r="H11" s="23"/>
      <c r="I11" s="42"/>
      <c r="J11" s="42"/>
      <c r="K11" s="19"/>
      <c r="L11" s="19"/>
      <c r="M11" s="41"/>
      <c r="N11" s="41"/>
      <c r="O11" s="43"/>
      <c r="P11" s="43"/>
      <c r="Q11" s="19"/>
      <c r="R11" s="6"/>
    </row>
    <row r="12" spans="1:18" ht="15" customHeight="1" x14ac:dyDescent="0.2">
      <c r="A12" s="2"/>
      <c r="C12" s="77" t="s">
        <v>2</v>
      </c>
      <c r="D12" s="24"/>
      <c r="E12" s="92">
        <v>48</v>
      </c>
      <c r="F12" s="109"/>
      <c r="G12" s="117">
        <f>E12/$E$59*100</f>
        <v>2.7276663791251693E-3</v>
      </c>
      <c r="H12" s="118"/>
      <c r="I12" s="117">
        <f>G12</f>
        <v>2.7276663791251693E-3</v>
      </c>
      <c r="J12" s="118"/>
      <c r="K12" s="139">
        <v>1.485817E-2</v>
      </c>
      <c r="L12" s="109"/>
      <c r="M12" s="117">
        <f>K12/$K$59*100</f>
        <v>3.5461794049912389E-3</v>
      </c>
      <c r="N12" s="118"/>
      <c r="O12" s="117">
        <f t="shared" ref="O12" si="0">M12</f>
        <v>3.5461794049912389E-3</v>
      </c>
      <c r="P12" s="118"/>
      <c r="Q12" s="142">
        <v>309.54520833333333</v>
      </c>
    </row>
    <row r="13" spans="1:18" ht="15" customHeight="1" x14ac:dyDescent="0.2">
      <c r="A13" s="2"/>
      <c r="C13" s="77" t="s">
        <v>3</v>
      </c>
      <c r="D13" s="24"/>
      <c r="E13" s="92">
        <v>97</v>
      </c>
      <c r="F13" s="109"/>
      <c r="G13" s="117">
        <f t="shared" ref="G13:G59" si="1">E13/$E$59*100</f>
        <v>5.5121591411487793E-3</v>
      </c>
      <c r="H13" s="118"/>
      <c r="I13" s="117">
        <f>I12+G13</f>
        <v>8.2398255202739482E-3</v>
      </c>
      <c r="J13" s="118"/>
      <c r="K13" s="139">
        <v>1.604295E-2</v>
      </c>
      <c r="L13" s="109"/>
      <c r="M13" s="117">
        <f t="shared" ref="M13:M58" si="2">K13/$K$59*100</f>
        <v>3.8289492505001761E-3</v>
      </c>
      <c r="N13" s="118"/>
      <c r="O13" s="118">
        <f t="shared" ref="O13:O58" si="3">O12+M13</f>
        <v>7.3751286554914145E-3</v>
      </c>
      <c r="P13" s="118"/>
      <c r="Q13" s="142">
        <v>165.39123711340207</v>
      </c>
    </row>
    <row r="14" spans="1:18" ht="15" customHeight="1" x14ac:dyDescent="0.2">
      <c r="A14" s="2"/>
      <c r="C14" s="77" t="s">
        <v>4</v>
      </c>
      <c r="D14" s="24"/>
      <c r="E14" s="92">
        <v>68</v>
      </c>
      <c r="F14" s="109"/>
      <c r="G14" s="117">
        <f t="shared" si="1"/>
        <v>3.8641940370939894E-3</v>
      </c>
      <c r="H14" s="118"/>
      <c r="I14" s="117">
        <f t="shared" ref="I14:I58" si="4">I13+G14</f>
        <v>1.2104019557367937E-2</v>
      </c>
      <c r="J14" s="118"/>
      <c r="K14" s="139">
        <v>1.2824789999999999E-2</v>
      </c>
      <c r="L14" s="109"/>
      <c r="M14" s="117">
        <f t="shared" si="2"/>
        <v>3.0608753414005617E-3</v>
      </c>
      <c r="N14" s="118"/>
      <c r="O14" s="118">
        <f t="shared" si="3"/>
        <v>1.0436003996891976E-2</v>
      </c>
      <c r="P14" s="118"/>
      <c r="Q14" s="142">
        <v>188.59985294117647</v>
      </c>
    </row>
    <row r="15" spans="1:18" ht="15" customHeight="1" x14ac:dyDescent="0.2">
      <c r="A15" s="2"/>
      <c r="C15" s="77" t="s">
        <v>5</v>
      </c>
      <c r="D15" s="24"/>
      <c r="E15" s="92">
        <v>51</v>
      </c>
      <c r="F15" s="109"/>
      <c r="G15" s="117">
        <f t="shared" si="1"/>
        <v>2.8981455278204921E-3</v>
      </c>
      <c r="H15" s="118"/>
      <c r="I15" s="117">
        <f t="shared" si="4"/>
        <v>1.5002165085188429E-2</v>
      </c>
      <c r="J15" s="118"/>
      <c r="K15" s="139">
        <v>9.2463800000000002E-3</v>
      </c>
      <c r="L15" s="109"/>
      <c r="M15" s="117">
        <f t="shared" si="2"/>
        <v>2.2068210504202668E-3</v>
      </c>
      <c r="N15" s="118"/>
      <c r="O15" s="118">
        <f t="shared" si="3"/>
        <v>1.2642825047312243E-2</v>
      </c>
      <c r="P15" s="118"/>
      <c r="Q15" s="142">
        <v>181.30156862745099</v>
      </c>
    </row>
    <row r="16" spans="1:18" ht="15" customHeight="1" x14ac:dyDescent="0.2">
      <c r="A16" s="2"/>
      <c r="C16" s="79" t="s">
        <v>6</v>
      </c>
      <c r="D16" s="27"/>
      <c r="E16" s="93">
        <v>4600</v>
      </c>
      <c r="F16" s="110"/>
      <c r="G16" s="114">
        <f t="shared" si="1"/>
        <v>0.26140136133282871</v>
      </c>
      <c r="H16" s="119"/>
      <c r="I16" s="114">
        <f t="shared" si="4"/>
        <v>0.27640352641801713</v>
      </c>
      <c r="J16" s="119"/>
      <c r="K16" s="140">
        <v>1.3534889599999997</v>
      </c>
      <c r="L16" s="110"/>
      <c r="M16" s="114">
        <f t="shared" si="2"/>
        <v>0.32303538557137318</v>
      </c>
      <c r="N16" s="119"/>
      <c r="O16" s="119">
        <f t="shared" si="3"/>
        <v>0.33567821061868541</v>
      </c>
      <c r="P16" s="119"/>
      <c r="Q16" s="143">
        <v>294.23673043478254</v>
      </c>
    </row>
    <row r="17" spans="3:17" ht="15" customHeight="1" x14ac:dyDescent="0.2">
      <c r="C17" s="77" t="s">
        <v>7</v>
      </c>
      <c r="D17" s="24"/>
      <c r="E17" s="92">
        <v>20727</v>
      </c>
      <c r="F17" s="109"/>
      <c r="G17" s="117">
        <f t="shared" si="1"/>
        <v>1.1778404383359871</v>
      </c>
      <c r="H17" s="118"/>
      <c r="I17" s="117">
        <f t="shared" si="4"/>
        <v>1.4542439647540042</v>
      </c>
      <c r="J17" s="118"/>
      <c r="K17" s="139">
        <v>5.8101060200000214</v>
      </c>
      <c r="L17" s="109"/>
      <c r="M17" s="117">
        <f t="shared" si="2"/>
        <v>1.3866901717331066</v>
      </c>
      <c r="N17" s="118"/>
      <c r="O17" s="118">
        <f t="shared" si="3"/>
        <v>1.7223683823517919</v>
      </c>
      <c r="P17" s="118"/>
      <c r="Q17" s="142">
        <v>280.31582090992526</v>
      </c>
    </row>
    <row r="18" spans="3:17" ht="15" customHeight="1" x14ac:dyDescent="0.2">
      <c r="C18" s="77" t="s">
        <v>8</v>
      </c>
      <c r="D18" s="24"/>
      <c r="E18" s="92">
        <v>38553</v>
      </c>
      <c r="F18" s="109"/>
      <c r="G18" s="117">
        <f t="shared" si="1"/>
        <v>2.190827539883597</v>
      </c>
      <c r="H18" s="118"/>
      <c r="I18" s="117">
        <f t="shared" si="4"/>
        <v>3.6450715046376012</v>
      </c>
      <c r="J18" s="118"/>
      <c r="K18" s="139">
        <v>9.1995344100000374</v>
      </c>
      <c r="L18" s="109"/>
      <c r="M18" s="117">
        <f t="shared" si="2"/>
        <v>2.1956404766031326</v>
      </c>
      <c r="N18" s="118"/>
      <c r="O18" s="118">
        <f t="shared" si="3"/>
        <v>3.9180088589549245</v>
      </c>
      <c r="P18" s="118"/>
      <c r="Q18" s="142">
        <v>238.62045521749377</v>
      </c>
    </row>
    <row r="19" spans="3:17" ht="15" customHeight="1" x14ac:dyDescent="0.2">
      <c r="C19" s="77" t="s">
        <v>9</v>
      </c>
      <c r="D19" s="24"/>
      <c r="E19" s="92">
        <v>54299</v>
      </c>
      <c r="F19" s="109"/>
      <c r="G19" s="117">
        <f t="shared" si="1"/>
        <v>3.0856157650024492</v>
      </c>
      <c r="H19" s="118"/>
      <c r="I19" s="117">
        <f t="shared" si="4"/>
        <v>6.7306872696400504</v>
      </c>
      <c r="J19" s="118"/>
      <c r="K19" s="139">
        <v>12.752040710000022</v>
      </c>
      <c r="L19" s="109"/>
      <c r="M19" s="117">
        <f t="shared" si="2"/>
        <v>3.0435123664227786</v>
      </c>
      <c r="N19" s="118"/>
      <c r="O19" s="118">
        <f t="shared" si="3"/>
        <v>6.9615212253777035</v>
      </c>
      <c r="P19" s="118"/>
      <c r="Q19" s="142">
        <v>234.84853698963192</v>
      </c>
    </row>
    <row r="20" spans="3:17" ht="15" customHeight="1" x14ac:dyDescent="0.2">
      <c r="C20" s="77" t="s">
        <v>10</v>
      </c>
      <c r="D20" s="24"/>
      <c r="E20" s="92">
        <v>65429</v>
      </c>
      <c r="F20" s="109"/>
      <c r="G20" s="117">
        <f t="shared" si="1"/>
        <v>3.7180934066620979</v>
      </c>
      <c r="H20" s="118"/>
      <c r="I20" s="117">
        <f t="shared" si="4"/>
        <v>10.448780676302148</v>
      </c>
      <c r="J20" s="118"/>
      <c r="K20" s="139">
        <v>15.651963300000146</v>
      </c>
      <c r="L20" s="109"/>
      <c r="M20" s="117">
        <f t="shared" si="2"/>
        <v>3.7356329818637977</v>
      </c>
      <c r="N20" s="118"/>
      <c r="O20" s="118">
        <f t="shared" si="3"/>
        <v>10.697154207241502</v>
      </c>
      <c r="P20" s="118"/>
      <c r="Q20" s="142">
        <v>239.22057955952477</v>
      </c>
    </row>
    <row r="21" spans="3:17" ht="15" customHeight="1" x14ac:dyDescent="0.2">
      <c r="C21" s="79" t="s">
        <v>11</v>
      </c>
      <c r="D21" s="27"/>
      <c r="E21" s="93">
        <v>72232</v>
      </c>
      <c r="F21" s="110"/>
      <c r="G21" s="114">
        <f t="shared" si="1"/>
        <v>4.1046832895201915</v>
      </c>
      <c r="H21" s="119"/>
      <c r="I21" s="114">
        <f t="shared" si="4"/>
        <v>14.553463965822338</v>
      </c>
      <c r="J21" s="119"/>
      <c r="K21" s="140">
        <v>17.923992520000148</v>
      </c>
      <c r="L21" s="110"/>
      <c r="M21" s="114">
        <f t="shared" si="2"/>
        <v>4.2778951330911914</v>
      </c>
      <c r="N21" s="119"/>
      <c r="O21" s="119">
        <f t="shared" si="3"/>
        <v>14.975049340332692</v>
      </c>
      <c r="P21" s="119"/>
      <c r="Q21" s="143">
        <v>248.14476298593627</v>
      </c>
    </row>
    <row r="22" spans="3:17" ht="15" customHeight="1" x14ac:dyDescent="0.2">
      <c r="C22" s="77" t="s">
        <v>12</v>
      </c>
      <c r="D22" s="24"/>
      <c r="E22" s="92">
        <v>80790</v>
      </c>
      <c r="F22" s="109"/>
      <c r="G22" s="117">
        <f t="shared" si="1"/>
        <v>4.5910034743650501</v>
      </c>
      <c r="H22" s="118"/>
      <c r="I22" s="117">
        <f t="shared" si="4"/>
        <v>19.144467440187388</v>
      </c>
      <c r="J22" s="118"/>
      <c r="K22" s="139">
        <v>21.417115030000044</v>
      </c>
      <c r="L22" s="109"/>
      <c r="M22" s="117">
        <f t="shared" si="2"/>
        <v>5.1115939738012468</v>
      </c>
      <c r="N22" s="118"/>
      <c r="O22" s="118">
        <f t="shared" si="3"/>
        <v>20.086643314133937</v>
      </c>
      <c r="P22" s="118"/>
      <c r="Q22" s="142">
        <v>265.09611375170249</v>
      </c>
    </row>
    <row r="23" spans="3:17" ht="15" customHeight="1" x14ac:dyDescent="0.2">
      <c r="C23" s="77" t="s">
        <v>13</v>
      </c>
      <c r="D23" s="24"/>
      <c r="E23" s="92">
        <v>143277</v>
      </c>
      <c r="F23" s="109"/>
      <c r="G23" s="117">
        <f t="shared" si="1"/>
        <v>8.1419136625399346</v>
      </c>
      <c r="H23" s="118"/>
      <c r="I23" s="117">
        <f t="shared" si="4"/>
        <v>27.286381102727322</v>
      </c>
      <c r="J23" s="118"/>
      <c r="K23" s="139">
        <v>39.820506749999403</v>
      </c>
      <c r="L23" s="109"/>
      <c r="M23" s="117">
        <f t="shared" si="2"/>
        <v>9.5039066677230437</v>
      </c>
      <c r="N23" s="118"/>
      <c r="O23" s="118">
        <f t="shared" si="3"/>
        <v>29.590549981856981</v>
      </c>
      <c r="P23" s="118"/>
      <c r="Q23" s="142">
        <v>277.92672061809924</v>
      </c>
    </row>
    <row r="24" spans="3:17" ht="15" customHeight="1" x14ac:dyDescent="0.2">
      <c r="C24" s="77" t="s">
        <v>14</v>
      </c>
      <c r="D24" s="24"/>
      <c r="E24" s="92">
        <v>140984</v>
      </c>
      <c r="F24" s="109"/>
      <c r="G24" s="117">
        <f t="shared" si="1"/>
        <v>8.0116107665538081</v>
      </c>
      <c r="H24" s="118"/>
      <c r="I24" s="117">
        <f t="shared" si="4"/>
        <v>35.297991869281134</v>
      </c>
      <c r="J24" s="118"/>
      <c r="K24" s="139">
        <v>38.321838069999473</v>
      </c>
      <c r="L24" s="109"/>
      <c r="M24" s="117">
        <f t="shared" si="2"/>
        <v>9.1462214340824843</v>
      </c>
      <c r="N24" s="118"/>
      <c r="O24" s="118">
        <f t="shared" si="3"/>
        <v>38.736771415939465</v>
      </c>
      <c r="P24" s="118"/>
      <c r="Q24" s="142">
        <v>271.81693007716814</v>
      </c>
    </row>
    <row r="25" spans="3:17" ht="15" customHeight="1" x14ac:dyDescent="0.2">
      <c r="C25" s="77" t="s">
        <v>15</v>
      </c>
      <c r="D25" s="24"/>
      <c r="E25" s="92">
        <v>130009</v>
      </c>
      <c r="F25" s="109"/>
      <c r="G25" s="117">
        <f t="shared" si="1"/>
        <v>7.3879412142434191</v>
      </c>
      <c r="H25" s="118"/>
      <c r="I25" s="117">
        <f t="shared" si="4"/>
        <v>42.685933083524553</v>
      </c>
      <c r="J25" s="118"/>
      <c r="K25" s="139">
        <v>34.930672449999577</v>
      </c>
      <c r="L25" s="109"/>
      <c r="M25" s="117">
        <f t="shared" si="2"/>
        <v>8.3368565068701841</v>
      </c>
      <c r="N25" s="118"/>
      <c r="O25" s="118">
        <f t="shared" si="3"/>
        <v>47.073627922809649</v>
      </c>
      <c r="P25" s="118"/>
      <c r="Q25" s="142">
        <v>268.67887953910559</v>
      </c>
    </row>
    <row r="26" spans="3:17" ht="15" customHeight="1" x14ac:dyDescent="0.2">
      <c r="C26" s="79" t="s">
        <v>16</v>
      </c>
      <c r="D26" s="27"/>
      <c r="E26" s="93">
        <v>114484</v>
      </c>
      <c r="F26" s="110"/>
      <c r="G26" s="114">
        <f t="shared" si="1"/>
        <v>6.5057116197451217</v>
      </c>
      <c r="H26" s="119"/>
      <c r="I26" s="114">
        <f t="shared" si="4"/>
        <v>49.191644703269674</v>
      </c>
      <c r="J26" s="119"/>
      <c r="K26" s="140">
        <v>30.172606849999898</v>
      </c>
      <c r="L26" s="110"/>
      <c r="M26" s="114">
        <f t="shared" si="2"/>
        <v>7.201255404021305</v>
      </c>
      <c r="N26" s="119"/>
      <c r="O26" s="119">
        <f t="shared" si="3"/>
        <v>54.274883326830953</v>
      </c>
      <c r="P26" s="119"/>
      <c r="Q26" s="143">
        <v>263.55304540372362</v>
      </c>
    </row>
    <row r="27" spans="3:17" ht="15" customHeight="1" x14ac:dyDescent="0.2">
      <c r="C27" s="77" t="s">
        <v>17</v>
      </c>
      <c r="D27" s="24"/>
      <c r="E27" s="92">
        <v>107845</v>
      </c>
      <c r="F27" s="109"/>
      <c r="G27" s="117">
        <f t="shared" si="1"/>
        <v>6.1284412636823724</v>
      </c>
      <c r="H27" s="118"/>
      <c r="I27" s="117">
        <f t="shared" si="4"/>
        <v>55.32008596695205</v>
      </c>
      <c r="J27" s="118"/>
      <c r="K27" s="139">
        <v>27.428173119999727</v>
      </c>
      <c r="L27" s="109"/>
      <c r="M27" s="117">
        <f t="shared" si="2"/>
        <v>6.5462451051964896</v>
      </c>
      <c r="N27" s="118"/>
      <c r="O27" s="118">
        <f t="shared" si="3"/>
        <v>60.821128432027443</v>
      </c>
      <c r="P27" s="118"/>
      <c r="Q27" s="142">
        <v>254.32957596550349</v>
      </c>
    </row>
    <row r="28" spans="3:17" ht="15" customHeight="1" x14ac:dyDescent="0.2">
      <c r="C28" s="77" t="s">
        <v>18</v>
      </c>
      <c r="D28" s="24"/>
      <c r="E28" s="92">
        <v>91759</v>
      </c>
      <c r="F28" s="109"/>
      <c r="G28" s="117">
        <f t="shared" si="1"/>
        <v>5.2143320683780496</v>
      </c>
      <c r="H28" s="118"/>
      <c r="I28" s="117">
        <f t="shared" si="4"/>
        <v>60.534418035330098</v>
      </c>
      <c r="J28" s="118"/>
      <c r="K28" s="139">
        <v>23.473408800000037</v>
      </c>
      <c r="L28" s="109"/>
      <c r="M28" s="117">
        <f t="shared" si="2"/>
        <v>5.6023668359899128</v>
      </c>
      <c r="N28" s="118"/>
      <c r="O28" s="118">
        <f t="shared" si="3"/>
        <v>66.423495268017362</v>
      </c>
      <c r="P28" s="118"/>
      <c r="Q28" s="142">
        <v>255.81587419217774</v>
      </c>
    </row>
    <row r="29" spans="3:17" ht="15" customHeight="1" x14ac:dyDescent="0.2">
      <c r="C29" s="77" t="s">
        <v>19</v>
      </c>
      <c r="D29" s="24"/>
      <c r="E29" s="92">
        <v>72083</v>
      </c>
      <c r="F29" s="109"/>
      <c r="G29" s="117">
        <f t="shared" si="1"/>
        <v>4.0962161584683248</v>
      </c>
      <c r="H29" s="118"/>
      <c r="I29" s="117">
        <f t="shared" si="4"/>
        <v>64.630634193798429</v>
      </c>
      <c r="J29" s="118"/>
      <c r="K29" s="139">
        <v>19.049976870000165</v>
      </c>
      <c r="L29" s="109"/>
      <c r="M29" s="117">
        <f t="shared" si="2"/>
        <v>4.546632300071547</v>
      </c>
      <c r="N29" s="118"/>
      <c r="O29" s="118">
        <f t="shared" si="3"/>
        <v>70.970127568088913</v>
      </c>
      <c r="P29" s="118"/>
      <c r="Q29" s="142">
        <v>264.27835786524099</v>
      </c>
    </row>
    <row r="30" spans="3:17" ht="15" customHeight="1" x14ac:dyDescent="0.2">
      <c r="C30" s="77" t="s">
        <v>20</v>
      </c>
      <c r="D30" s="24"/>
      <c r="E30" s="92">
        <v>57536</v>
      </c>
      <c r="F30" s="109"/>
      <c r="G30" s="117">
        <f t="shared" si="1"/>
        <v>3.2695627664447029</v>
      </c>
      <c r="H30" s="118"/>
      <c r="I30" s="117">
        <f t="shared" si="4"/>
        <v>67.900196960243136</v>
      </c>
      <c r="J30" s="118"/>
      <c r="K30" s="139">
        <v>13.411374350000198</v>
      </c>
      <c r="L30" s="109"/>
      <c r="M30" s="117">
        <f t="shared" si="2"/>
        <v>3.2008746374956312</v>
      </c>
      <c r="N30" s="118"/>
      <c r="O30" s="118">
        <f t="shared" si="3"/>
        <v>74.171002205584543</v>
      </c>
      <c r="P30" s="118"/>
      <c r="Q30" s="142">
        <v>233.09535508203905</v>
      </c>
    </row>
    <row r="31" spans="3:17" ht="15" customHeight="1" x14ac:dyDescent="0.2">
      <c r="C31" s="79" t="s">
        <v>21</v>
      </c>
      <c r="D31" s="27"/>
      <c r="E31" s="93">
        <v>50922</v>
      </c>
      <c r="F31" s="110"/>
      <c r="G31" s="114">
        <f t="shared" si="1"/>
        <v>2.8937130699544138</v>
      </c>
      <c r="H31" s="119"/>
      <c r="I31" s="114">
        <f t="shared" si="4"/>
        <v>70.793910030197551</v>
      </c>
      <c r="J31" s="119"/>
      <c r="K31" s="140">
        <v>11.316087990000172</v>
      </c>
      <c r="L31" s="110"/>
      <c r="M31" s="114">
        <f t="shared" si="2"/>
        <v>2.7007954664139202</v>
      </c>
      <c r="N31" s="119"/>
      <c r="O31" s="119">
        <f t="shared" si="3"/>
        <v>76.871797671998465</v>
      </c>
      <c r="P31" s="119"/>
      <c r="Q31" s="143">
        <v>222.22395015907017</v>
      </c>
    </row>
    <row r="32" spans="3:17" ht="15" customHeight="1" x14ac:dyDescent="0.2">
      <c r="C32" s="77" t="s">
        <v>22</v>
      </c>
      <c r="D32" s="24"/>
      <c r="E32" s="92">
        <v>47626</v>
      </c>
      <c r="F32" s="109"/>
      <c r="G32" s="117">
        <f t="shared" si="1"/>
        <v>2.7064133119211524</v>
      </c>
      <c r="H32" s="118"/>
      <c r="I32" s="117">
        <f t="shared" si="4"/>
        <v>73.500323342118705</v>
      </c>
      <c r="J32" s="118"/>
      <c r="K32" s="139">
        <v>10.123705160000116</v>
      </c>
      <c r="L32" s="109"/>
      <c r="M32" s="117">
        <f t="shared" si="2"/>
        <v>2.4162110637175336</v>
      </c>
      <c r="N32" s="118"/>
      <c r="O32" s="118">
        <f t="shared" si="3"/>
        <v>79.288008735716005</v>
      </c>
      <c r="P32" s="118"/>
      <c r="Q32" s="142">
        <v>212.56677361105523</v>
      </c>
    </row>
    <row r="33" spans="3:17" ht="15" customHeight="1" x14ac:dyDescent="0.2">
      <c r="C33" s="77" t="s">
        <v>23</v>
      </c>
      <c r="D33" s="24"/>
      <c r="E33" s="92">
        <v>85609</v>
      </c>
      <c r="F33" s="109"/>
      <c r="G33" s="117">
        <f t="shared" si="1"/>
        <v>4.8648498135526381</v>
      </c>
      <c r="H33" s="118"/>
      <c r="I33" s="117">
        <f t="shared" si="4"/>
        <v>78.365173155671343</v>
      </c>
      <c r="J33" s="118"/>
      <c r="K33" s="139">
        <v>16.851273810000432</v>
      </c>
      <c r="L33" s="109"/>
      <c r="M33" s="117">
        <f t="shared" si="2"/>
        <v>4.021870804607282</v>
      </c>
      <c r="N33" s="118"/>
      <c r="O33" s="118">
        <f t="shared" si="3"/>
        <v>83.309879540323294</v>
      </c>
      <c r="P33" s="118"/>
      <c r="Q33" s="142">
        <v>196.83997955822906</v>
      </c>
    </row>
    <row r="34" spans="3:17" ht="15" customHeight="1" x14ac:dyDescent="0.2">
      <c r="C34" s="77" t="s">
        <v>24</v>
      </c>
      <c r="D34" s="24"/>
      <c r="E34" s="92">
        <v>79375</v>
      </c>
      <c r="F34" s="109"/>
      <c r="G34" s="117">
        <f t="shared" si="1"/>
        <v>4.5105941425637566</v>
      </c>
      <c r="H34" s="118"/>
      <c r="I34" s="117">
        <f t="shared" si="4"/>
        <v>82.875767298235104</v>
      </c>
      <c r="J34" s="118"/>
      <c r="K34" s="139">
        <v>15.07441355000041</v>
      </c>
      <c r="L34" s="109"/>
      <c r="M34" s="117">
        <f t="shared" si="2"/>
        <v>3.5977899615721398</v>
      </c>
      <c r="N34" s="118"/>
      <c r="O34" s="118">
        <f t="shared" si="3"/>
        <v>86.907669501895441</v>
      </c>
      <c r="P34" s="118"/>
      <c r="Q34" s="142">
        <v>189.91387149606814</v>
      </c>
    </row>
    <row r="35" spans="3:17" ht="15" customHeight="1" x14ac:dyDescent="0.2">
      <c r="C35" s="77" t="s">
        <v>25</v>
      </c>
      <c r="D35" s="24"/>
      <c r="E35" s="92">
        <v>61626</v>
      </c>
      <c r="F35" s="109"/>
      <c r="G35" s="117">
        <f t="shared" si="1"/>
        <v>3.5019826724993264</v>
      </c>
      <c r="H35" s="118"/>
      <c r="I35" s="117">
        <f t="shared" si="4"/>
        <v>86.377749970734428</v>
      </c>
      <c r="J35" s="118"/>
      <c r="K35" s="139">
        <v>11.236076610000211</v>
      </c>
      <c r="L35" s="109"/>
      <c r="M35" s="117">
        <f t="shared" si="2"/>
        <v>2.6816992582051844</v>
      </c>
      <c r="N35" s="118"/>
      <c r="O35" s="118">
        <f t="shared" si="3"/>
        <v>89.589368760100626</v>
      </c>
      <c r="P35" s="118"/>
      <c r="Q35" s="142">
        <v>182.32688491870658</v>
      </c>
    </row>
    <row r="36" spans="3:17" ht="15" customHeight="1" x14ac:dyDescent="0.2">
      <c r="C36" s="79" t="s">
        <v>26</v>
      </c>
      <c r="D36" s="27"/>
      <c r="E36" s="93">
        <v>41693</v>
      </c>
      <c r="F36" s="110"/>
      <c r="G36" s="114">
        <f t="shared" si="1"/>
        <v>2.3692623821847016</v>
      </c>
      <c r="H36" s="119"/>
      <c r="I36" s="114">
        <f t="shared" si="4"/>
        <v>88.747012352919128</v>
      </c>
      <c r="J36" s="119"/>
      <c r="K36" s="140">
        <v>6.9346328499999244</v>
      </c>
      <c r="L36" s="110"/>
      <c r="M36" s="114">
        <f t="shared" si="2"/>
        <v>1.6550794743797812</v>
      </c>
      <c r="N36" s="119"/>
      <c r="O36" s="119">
        <f t="shared" si="3"/>
        <v>91.244448234480402</v>
      </c>
      <c r="P36" s="119"/>
      <c r="Q36" s="143">
        <v>166.32607032355369</v>
      </c>
    </row>
    <row r="37" spans="3:17" ht="15" customHeight="1" x14ac:dyDescent="0.2">
      <c r="C37" s="77" t="s">
        <v>27</v>
      </c>
      <c r="D37" s="24"/>
      <c r="E37" s="92">
        <v>30729</v>
      </c>
      <c r="F37" s="109"/>
      <c r="G37" s="117">
        <f t="shared" si="1"/>
        <v>1.7462179200861943</v>
      </c>
      <c r="H37" s="118"/>
      <c r="I37" s="117">
        <f t="shared" si="4"/>
        <v>90.493230273005324</v>
      </c>
      <c r="J37" s="118"/>
      <c r="K37" s="139">
        <v>5.0404118699999589</v>
      </c>
      <c r="L37" s="109"/>
      <c r="M37" s="117">
        <f t="shared" si="2"/>
        <v>1.2029883065052582</v>
      </c>
      <c r="N37" s="118"/>
      <c r="O37" s="118">
        <f t="shared" si="3"/>
        <v>92.447436540985663</v>
      </c>
      <c r="P37" s="118"/>
      <c r="Q37" s="142">
        <v>164.02785219173938</v>
      </c>
    </row>
    <row r="38" spans="3:17" ht="15" customHeight="1" x14ac:dyDescent="0.2">
      <c r="C38" s="77" t="s">
        <v>28</v>
      </c>
      <c r="D38" s="24"/>
      <c r="E38" s="92">
        <v>23428</v>
      </c>
      <c r="F38" s="109"/>
      <c r="G38" s="117">
        <f t="shared" si="1"/>
        <v>1.3313284985446765</v>
      </c>
      <c r="H38" s="118"/>
      <c r="I38" s="117">
        <f t="shared" si="4"/>
        <v>91.824558771550002</v>
      </c>
      <c r="J38" s="118"/>
      <c r="K38" s="139">
        <v>3.9685825999999693</v>
      </c>
      <c r="L38" s="109"/>
      <c r="M38" s="117">
        <f t="shared" si="2"/>
        <v>0.94717625946711304</v>
      </c>
      <c r="N38" s="118"/>
      <c r="O38" s="118">
        <f t="shared" si="3"/>
        <v>93.394612800452776</v>
      </c>
      <c r="P38" s="118"/>
      <c r="Q38" s="142">
        <v>169.39485231346976</v>
      </c>
    </row>
    <row r="39" spans="3:17" ht="15" customHeight="1" x14ac:dyDescent="0.2">
      <c r="C39" s="77" t="s">
        <v>29</v>
      </c>
      <c r="D39" s="24"/>
      <c r="E39" s="92">
        <v>19525</v>
      </c>
      <c r="F39" s="109"/>
      <c r="G39" s="117">
        <f t="shared" si="1"/>
        <v>1.109535126092061</v>
      </c>
      <c r="H39" s="118"/>
      <c r="I39" s="117">
        <f t="shared" si="4"/>
        <v>92.934093897642057</v>
      </c>
      <c r="J39" s="118"/>
      <c r="K39" s="139">
        <v>3.3437810799999759</v>
      </c>
      <c r="L39" s="109"/>
      <c r="M39" s="117">
        <f t="shared" si="2"/>
        <v>0.79805572292518367</v>
      </c>
      <c r="N39" s="118"/>
      <c r="O39" s="118">
        <f t="shared" si="3"/>
        <v>94.192668523377961</v>
      </c>
      <c r="P39" s="118"/>
      <c r="Q39" s="142">
        <v>171.25639334186818</v>
      </c>
    </row>
    <row r="40" spans="3:17" ht="15" customHeight="1" x14ac:dyDescent="0.2">
      <c r="C40" s="77" t="s">
        <v>30</v>
      </c>
      <c r="D40" s="24"/>
      <c r="E40" s="92">
        <v>15995</v>
      </c>
      <c r="F40" s="109"/>
      <c r="G40" s="117">
        <f t="shared" si="1"/>
        <v>0.90893799446056422</v>
      </c>
      <c r="H40" s="118"/>
      <c r="I40" s="117">
        <f t="shared" si="4"/>
        <v>93.843031892102616</v>
      </c>
      <c r="J40" s="118"/>
      <c r="K40" s="139">
        <v>2.6708072799999769</v>
      </c>
      <c r="L40" s="109"/>
      <c r="M40" s="117">
        <f t="shared" si="2"/>
        <v>0.63743797325219642</v>
      </c>
      <c r="N40" s="118"/>
      <c r="O40" s="118">
        <f t="shared" si="3"/>
        <v>94.830106496630151</v>
      </c>
      <c r="P40" s="118"/>
      <c r="Q40" s="142">
        <v>166.97763551109577</v>
      </c>
    </row>
    <row r="41" spans="3:17" ht="15" customHeight="1" x14ac:dyDescent="0.2">
      <c r="C41" s="79" t="s">
        <v>31</v>
      </c>
      <c r="D41" s="27"/>
      <c r="E41" s="93">
        <v>13880</v>
      </c>
      <c r="F41" s="110"/>
      <c r="G41" s="114">
        <f t="shared" si="1"/>
        <v>0.78875019463036133</v>
      </c>
      <c r="H41" s="119"/>
      <c r="I41" s="114">
        <f t="shared" si="4"/>
        <v>94.631782086732983</v>
      </c>
      <c r="J41" s="119"/>
      <c r="K41" s="140">
        <v>2.1961860400000068</v>
      </c>
      <c r="L41" s="110"/>
      <c r="M41" s="114">
        <f t="shared" si="2"/>
        <v>0.52416076169388892</v>
      </c>
      <c r="N41" s="119"/>
      <c r="O41" s="119">
        <f t="shared" si="3"/>
        <v>95.354267258324043</v>
      </c>
      <c r="P41" s="119"/>
      <c r="Q41" s="143">
        <v>158.22665994236363</v>
      </c>
    </row>
    <row r="42" spans="3:17" ht="15" customHeight="1" x14ac:dyDescent="0.2">
      <c r="C42" s="77" t="s">
        <v>32</v>
      </c>
      <c r="D42" s="24"/>
      <c r="E42" s="92">
        <v>11751</v>
      </c>
      <c r="F42" s="109"/>
      <c r="G42" s="117">
        <f t="shared" si="1"/>
        <v>0.66776682543958055</v>
      </c>
      <c r="H42" s="118"/>
      <c r="I42" s="117">
        <f t="shared" si="4"/>
        <v>95.299548912172568</v>
      </c>
      <c r="J42" s="118"/>
      <c r="K42" s="139">
        <v>2.0065310999999997</v>
      </c>
      <c r="L42" s="109"/>
      <c r="M42" s="117">
        <f t="shared" si="2"/>
        <v>0.47889607282016666</v>
      </c>
      <c r="N42" s="118"/>
      <c r="O42" s="118">
        <f t="shared" si="3"/>
        <v>95.833163331144206</v>
      </c>
      <c r="P42" s="118"/>
      <c r="Q42" s="142">
        <v>170.75407199387283</v>
      </c>
    </row>
    <row r="43" spans="3:17" ht="15" customHeight="1" x14ac:dyDescent="0.2">
      <c r="C43" s="77" t="s">
        <v>33</v>
      </c>
      <c r="D43" s="24"/>
      <c r="E43" s="92">
        <v>18032</v>
      </c>
      <c r="F43" s="109"/>
      <c r="G43" s="117">
        <f t="shared" si="1"/>
        <v>1.0246933364246886</v>
      </c>
      <c r="H43" s="118"/>
      <c r="I43" s="117">
        <f t="shared" si="4"/>
        <v>96.324242248597258</v>
      </c>
      <c r="J43" s="118"/>
      <c r="K43" s="139">
        <v>3.1601111599999792</v>
      </c>
      <c r="L43" s="109"/>
      <c r="M43" s="117">
        <f t="shared" si="2"/>
        <v>0.75421947070701845</v>
      </c>
      <c r="N43" s="118"/>
      <c r="O43" s="118">
        <f t="shared" si="3"/>
        <v>96.58738280185122</v>
      </c>
      <c r="P43" s="118"/>
      <c r="Q43" s="142">
        <v>175.25017524400948</v>
      </c>
    </row>
    <row r="44" spans="3:17" ht="15" customHeight="1" x14ac:dyDescent="0.2">
      <c r="C44" s="77" t="s">
        <v>34</v>
      </c>
      <c r="D44" s="24"/>
      <c r="E44" s="92">
        <v>13526</v>
      </c>
      <c r="F44" s="109"/>
      <c r="G44" s="117">
        <f t="shared" si="1"/>
        <v>0.76863365508431336</v>
      </c>
      <c r="H44" s="118"/>
      <c r="I44" s="117">
        <f t="shared" si="4"/>
        <v>97.092875903681573</v>
      </c>
      <c r="J44" s="118"/>
      <c r="K44" s="139">
        <v>2.4236264099999887</v>
      </c>
      <c r="L44" s="109"/>
      <c r="M44" s="117">
        <f t="shared" si="2"/>
        <v>0.57844364821070238</v>
      </c>
      <c r="N44" s="118"/>
      <c r="O44" s="118">
        <f t="shared" si="3"/>
        <v>97.165826450061928</v>
      </c>
      <c r="P44" s="118"/>
      <c r="Q44" s="142">
        <v>179.18278944255422</v>
      </c>
    </row>
    <row r="45" spans="3:17" ht="15" customHeight="1" x14ac:dyDescent="0.2">
      <c r="C45" s="77" t="s">
        <v>35</v>
      </c>
      <c r="D45" s="24"/>
      <c r="E45" s="92">
        <v>10267</v>
      </c>
      <c r="F45" s="109"/>
      <c r="G45" s="117">
        <f t="shared" si="1"/>
        <v>0.58343647321829395</v>
      </c>
      <c r="H45" s="118"/>
      <c r="I45" s="117">
        <f t="shared" si="4"/>
        <v>97.676312376899872</v>
      </c>
      <c r="J45" s="118"/>
      <c r="K45" s="139">
        <v>1.9696158199999982</v>
      </c>
      <c r="L45" s="109"/>
      <c r="M45" s="117">
        <f t="shared" si="2"/>
        <v>0.47008555270460123</v>
      </c>
      <c r="N45" s="118"/>
      <c r="O45" s="118">
        <f t="shared" si="3"/>
        <v>97.635912002766531</v>
      </c>
      <c r="P45" s="118"/>
      <c r="Q45" s="142">
        <v>191.83946819908428</v>
      </c>
    </row>
    <row r="46" spans="3:17" ht="15" customHeight="1" x14ac:dyDescent="0.2">
      <c r="C46" s="79" t="s">
        <v>36</v>
      </c>
      <c r="D46" s="27"/>
      <c r="E46" s="93">
        <v>7739</v>
      </c>
      <c r="F46" s="110"/>
      <c r="G46" s="114">
        <f t="shared" si="1"/>
        <v>0.43977937725103505</v>
      </c>
      <c r="H46" s="119"/>
      <c r="I46" s="114">
        <f t="shared" si="4"/>
        <v>98.116091754150901</v>
      </c>
      <c r="J46" s="119"/>
      <c r="K46" s="140">
        <v>1.6132471199999987</v>
      </c>
      <c r="L46" s="110"/>
      <c r="M46" s="114">
        <f t="shared" si="2"/>
        <v>0.38503151546290193</v>
      </c>
      <c r="N46" s="119"/>
      <c r="O46" s="119">
        <f t="shared" si="3"/>
        <v>98.02094351822943</v>
      </c>
      <c r="P46" s="119"/>
      <c r="Q46" s="143">
        <v>208.45679286729535</v>
      </c>
    </row>
    <row r="47" spans="3:17" ht="15" customHeight="1" x14ac:dyDescent="0.2">
      <c r="C47" s="77" t="s">
        <v>37</v>
      </c>
      <c r="D47" s="24"/>
      <c r="E47" s="92">
        <v>6015</v>
      </c>
      <c r="F47" s="109"/>
      <c r="G47" s="117">
        <f t="shared" si="1"/>
        <v>0.34181069313412277</v>
      </c>
      <c r="H47" s="118"/>
      <c r="I47" s="117">
        <f t="shared" si="4"/>
        <v>98.457902447285022</v>
      </c>
      <c r="J47" s="118"/>
      <c r="K47" s="139">
        <v>1.2699468800000022</v>
      </c>
      <c r="L47" s="109"/>
      <c r="M47" s="117">
        <f t="shared" si="2"/>
        <v>0.30309650995303516</v>
      </c>
      <c r="N47" s="118"/>
      <c r="O47" s="118">
        <f t="shared" si="3"/>
        <v>98.324040028182466</v>
      </c>
      <c r="P47" s="118"/>
      <c r="Q47" s="142">
        <v>211.12998836242764</v>
      </c>
    </row>
    <row r="48" spans="3:17" ht="15" customHeight="1" x14ac:dyDescent="0.2">
      <c r="C48" s="77" t="s">
        <v>38</v>
      </c>
      <c r="D48" s="24"/>
      <c r="E48" s="92">
        <v>4340</v>
      </c>
      <c r="F48" s="109"/>
      <c r="G48" s="117">
        <f t="shared" si="1"/>
        <v>0.24662650177923406</v>
      </c>
      <c r="H48" s="118"/>
      <c r="I48" s="117">
        <f t="shared" si="4"/>
        <v>98.704528949064255</v>
      </c>
      <c r="J48" s="118"/>
      <c r="K48" s="139">
        <v>0.89609137000000283</v>
      </c>
      <c r="L48" s="109"/>
      <c r="M48" s="117">
        <f t="shared" si="2"/>
        <v>0.21386891934096824</v>
      </c>
      <c r="N48" s="118"/>
      <c r="O48" s="118">
        <f t="shared" si="3"/>
        <v>98.537908947523434</v>
      </c>
      <c r="P48" s="118"/>
      <c r="Q48" s="142">
        <v>206.47266589861815</v>
      </c>
    </row>
    <row r="49" spans="3:17" ht="15" customHeight="1" x14ac:dyDescent="0.2">
      <c r="C49" s="77" t="s">
        <v>39</v>
      </c>
      <c r="D49" s="24"/>
      <c r="E49" s="92">
        <v>9835</v>
      </c>
      <c r="F49" s="109"/>
      <c r="G49" s="117">
        <f t="shared" si="1"/>
        <v>0.55888747580616749</v>
      </c>
      <c r="H49" s="118"/>
      <c r="I49" s="117">
        <f t="shared" si="4"/>
        <v>99.263416424870428</v>
      </c>
      <c r="J49" s="118"/>
      <c r="K49" s="139">
        <v>2.1358987499999937</v>
      </c>
      <c r="L49" s="109"/>
      <c r="M49" s="117">
        <f t="shared" si="2"/>
        <v>0.50977207545724068</v>
      </c>
      <c r="N49" s="118"/>
      <c r="O49" s="118">
        <f t="shared" si="3"/>
        <v>99.047681022980669</v>
      </c>
      <c r="P49" s="118"/>
      <c r="Q49" s="142">
        <v>217.17323335027899</v>
      </c>
    </row>
    <row r="50" spans="3:17" ht="15" customHeight="1" x14ac:dyDescent="0.2">
      <c r="C50" s="77" t="s">
        <v>40</v>
      </c>
      <c r="D50" s="24"/>
      <c r="E50" s="92">
        <v>4141</v>
      </c>
      <c r="F50" s="109"/>
      <c r="G50" s="117">
        <f t="shared" si="1"/>
        <v>0.23531805158244429</v>
      </c>
      <c r="H50" s="118"/>
      <c r="I50" s="117">
        <f t="shared" si="4"/>
        <v>99.498734476452867</v>
      </c>
      <c r="J50" s="118"/>
      <c r="K50" s="139">
        <v>0.87331929000000186</v>
      </c>
      <c r="L50" s="109"/>
      <c r="M50" s="117">
        <f t="shared" si="2"/>
        <v>0.2084339377042784</v>
      </c>
      <c r="N50" s="118"/>
      <c r="O50" s="118">
        <f t="shared" si="3"/>
        <v>99.256114960684954</v>
      </c>
      <c r="P50" s="118"/>
      <c r="Q50" s="142">
        <v>210.89574740400914</v>
      </c>
    </row>
    <row r="51" spans="3:17" ht="15" customHeight="1" x14ac:dyDescent="0.2">
      <c r="C51" s="79" t="s">
        <v>41</v>
      </c>
      <c r="D51" s="27"/>
      <c r="E51" s="93">
        <v>2338</v>
      </c>
      <c r="F51" s="110"/>
      <c r="G51" s="114">
        <f t="shared" si="1"/>
        <v>0.13286008321655512</v>
      </c>
      <c r="H51" s="119"/>
      <c r="I51" s="114">
        <f t="shared" si="4"/>
        <v>99.631594559669423</v>
      </c>
      <c r="J51" s="119"/>
      <c r="K51" s="140">
        <v>0.44995635000000017</v>
      </c>
      <c r="L51" s="110"/>
      <c r="M51" s="114">
        <f t="shared" si="2"/>
        <v>0.1073904755104451</v>
      </c>
      <c r="N51" s="119"/>
      <c r="O51" s="119">
        <f t="shared" si="3"/>
        <v>99.363505436195396</v>
      </c>
      <c r="P51" s="119"/>
      <c r="Q51" s="143">
        <v>192.45352865697183</v>
      </c>
    </row>
    <row r="52" spans="3:17" ht="15" customHeight="1" x14ac:dyDescent="0.2">
      <c r="C52" s="77" t="s">
        <v>42</v>
      </c>
      <c r="D52" s="24"/>
      <c r="E52" s="92">
        <v>1450</v>
      </c>
      <c r="F52" s="109"/>
      <c r="G52" s="117">
        <f t="shared" si="1"/>
        <v>8.2398255202739482E-2</v>
      </c>
      <c r="H52" s="118"/>
      <c r="I52" s="117">
        <f t="shared" si="4"/>
        <v>99.713992814872157</v>
      </c>
      <c r="J52" s="118"/>
      <c r="K52" s="139">
        <v>0.30857603000000011</v>
      </c>
      <c r="L52" s="109"/>
      <c r="M52" s="117">
        <f t="shared" si="2"/>
        <v>7.3647425117626134E-2</v>
      </c>
      <c r="N52" s="118"/>
      <c r="O52" s="118">
        <f t="shared" si="3"/>
        <v>99.437152861313024</v>
      </c>
      <c r="P52" s="118"/>
      <c r="Q52" s="142">
        <v>212.81105517241386</v>
      </c>
    </row>
    <row r="53" spans="3:17" ht="15" customHeight="1" x14ac:dyDescent="0.2">
      <c r="C53" s="83" t="s">
        <v>43</v>
      </c>
      <c r="D53" s="33"/>
      <c r="E53" s="92">
        <v>997</v>
      </c>
      <c r="F53" s="109"/>
      <c r="G53" s="117">
        <f t="shared" si="1"/>
        <v>5.6655903749745697E-2</v>
      </c>
      <c r="H53" s="118"/>
      <c r="I53" s="117">
        <f t="shared" si="4"/>
        <v>99.770648718621899</v>
      </c>
      <c r="J53" s="118"/>
      <c r="K53" s="139">
        <v>0.19754392999999992</v>
      </c>
      <c r="L53" s="109"/>
      <c r="M53" s="117">
        <f t="shared" si="2"/>
        <v>4.7147543482611298E-2</v>
      </c>
      <c r="N53" s="118"/>
      <c r="O53" s="118">
        <f t="shared" si="3"/>
        <v>99.484300404795633</v>
      </c>
      <c r="P53" s="118"/>
      <c r="Q53" s="142">
        <v>198.13834503510526</v>
      </c>
    </row>
    <row r="54" spans="3:17" ht="15" customHeight="1" x14ac:dyDescent="0.2">
      <c r="C54" s="85" t="s">
        <v>44</v>
      </c>
      <c r="D54" s="35"/>
      <c r="E54" s="92">
        <v>717</v>
      </c>
      <c r="F54" s="109"/>
      <c r="G54" s="117">
        <f t="shared" si="1"/>
        <v>4.0744516538182216E-2</v>
      </c>
      <c r="H54" s="118"/>
      <c r="I54" s="117">
        <f t="shared" si="4"/>
        <v>99.811393235160082</v>
      </c>
      <c r="J54" s="118"/>
      <c r="K54" s="139">
        <v>0.1345513400000001</v>
      </c>
      <c r="L54" s="109"/>
      <c r="M54" s="117">
        <f t="shared" si="2"/>
        <v>3.2113186941727968E-2</v>
      </c>
      <c r="N54" s="118"/>
      <c r="O54" s="118">
        <f t="shared" si="3"/>
        <v>99.516413591737361</v>
      </c>
      <c r="P54" s="118"/>
      <c r="Q54" s="142">
        <v>187.65877266387741</v>
      </c>
    </row>
    <row r="55" spans="3:17" ht="15" customHeight="1" x14ac:dyDescent="0.2">
      <c r="C55" s="85" t="s">
        <v>45</v>
      </c>
      <c r="D55" s="35"/>
      <c r="E55" s="92">
        <v>1671</v>
      </c>
      <c r="F55" s="109"/>
      <c r="G55" s="117">
        <f t="shared" si="1"/>
        <v>9.4956885823294951E-2</v>
      </c>
      <c r="H55" s="118"/>
      <c r="I55" s="117">
        <f t="shared" si="4"/>
        <v>99.906350120983376</v>
      </c>
      <c r="J55" s="118"/>
      <c r="K55" s="139">
        <v>0.43768442999999996</v>
      </c>
      <c r="L55" s="109"/>
      <c r="M55" s="117">
        <f t="shared" si="2"/>
        <v>0.10446155290667219</v>
      </c>
      <c r="N55" s="118"/>
      <c r="O55" s="118">
        <f t="shared" si="3"/>
        <v>99.620875144644032</v>
      </c>
      <c r="P55" s="118"/>
      <c r="Q55" s="142">
        <v>261.92964093357267</v>
      </c>
    </row>
    <row r="56" spans="3:17" ht="15" customHeight="1" x14ac:dyDescent="0.2">
      <c r="C56" s="87" t="s">
        <v>46</v>
      </c>
      <c r="D56" s="37"/>
      <c r="E56" s="93">
        <v>625</v>
      </c>
      <c r="F56" s="110"/>
      <c r="G56" s="114">
        <f t="shared" si="1"/>
        <v>3.5516489311525637E-2</v>
      </c>
      <c r="H56" s="119"/>
      <c r="I56" s="114">
        <f t="shared" si="4"/>
        <v>99.941866610294895</v>
      </c>
      <c r="J56" s="119"/>
      <c r="K56" s="140">
        <v>0.18055317000000007</v>
      </c>
      <c r="L56" s="110"/>
      <c r="M56" s="114">
        <f t="shared" si="2"/>
        <v>4.3092381697065134E-2</v>
      </c>
      <c r="N56" s="119"/>
      <c r="O56" s="119">
        <f t="shared" si="3"/>
        <v>99.663967526341096</v>
      </c>
      <c r="P56" s="119"/>
      <c r="Q56" s="143">
        <v>288.88507200000009</v>
      </c>
    </row>
    <row r="57" spans="3:17" ht="15" customHeight="1" x14ac:dyDescent="0.2">
      <c r="C57" s="85" t="s">
        <v>47</v>
      </c>
      <c r="D57" s="35"/>
      <c r="E57" s="92">
        <v>278</v>
      </c>
      <c r="F57" s="109"/>
      <c r="G57" s="117">
        <f t="shared" si="1"/>
        <v>1.5797734445766605E-2</v>
      </c>
      <c r="H57" s="118"/>
      <c r="I57" s="117">
        <f t="shared" si="4"/>
        <v>99.957664344740664</v>
      </c>
      <c r="J57" s="118"/>
      <c r="K57" s="139">
        <v>8.7168730000000028E-2</v>
      </c>
      <c r="L57" s="109"/>
      <c r="M57" s="117">
        <f t="shared" si="2"/>
        <v>2.0804443285091102E-2</v>
      </c>
      <c r="N57" s="118"/>
      <c r="O57" s="118">
        <f t="shared" si="3"/>
        <v>99.684771969626183</v>
      </c>
      <c r="P57" s="118"/>
      <c r="Q57" s="142">
        <v>313.55658273381306</v>
      </c>
    </row>
    <row r="58" spans="3:17" ht="15" customHeight="1" x14ac:dyDescent="0.2">
      <c r="C58" s="85" t="s">
        <v>48</v>
      </c>
      <c r="D58" s="35"/>
      <c r="E58" s="92">
        <v>745</v>
      </c>
      <c r="F58" s="109"/>
      <c r="G58" s="117">
        <f t="shared" si="1"/>
        <v>4.2335655259338564E-2</v>
      </c>
      <c r="H58" s="118"/>
      <c r="I58" s="117">
        <f t="shared" si="4"/>
        <v>100</v>
      </c>
      <c r="J58" s="118"/>
      <c r="K58" s="139">
        <v>1.3207768499999999</v>
      </c>
      <c r="L58" s="109"/>
      <c r="M58" s="117">
        <f t="shared" si="2"/>
        <v>0.31522803037380798</v>
      </c>
      <c r="N58" s="118"/>
      <c r="O58" s="118">
        <f t="shared" si="3"/>
        <v>99.999999999999986</v>
      </c>
      <c r="P58" s="118"/>
      <c r="Q58" s="142">
        <v>1772.8548322147649</v>
      </c>
    </row>
    <row r="59" spans="3:17" ht="15.95" customHeight="1" x14ac:dyDescent="0.2">
      <c r="C59" s="105" t="s">
        <v>55</v>
      </c>
      <c r="D59" s="105"/>
      <c r="E59" s="106">
        <v>1759746</v>
      </c>
      <c r="F59" s="116"/>
      <c r="G59" s="129">
        <f t="shared" si="1"/>
        <v>100</v>
      </c>
      <c r="H59" s="120"/>
      <c r="I59" s="120"/>
      <c r="J59" s="120"/>
      <c r="K59" s="141">
        <v>418.99092807000011</v>
      </c>
      <c r="L59" s="120"/>
      <c r="M59" s="129">
        <f>K59/$K$59*100</f>
        <v>100</v>
      </c>
      <c r="N59" s="120"/>
      <c r="O59" s="120"/>
      <c r="P59" s="120"/>
      <c r="Q59" s="144">
        <v>238.09738909478989</v>
      </c>
    </row>
    <row r="60" spans="3:17" ht="3.95" customHeight="1" x14ac:dyDescent="0.2">
      <c r="C60" s="17"/>
      <c r="D60" s="17"/>
      <c r="E60" s="17"/>
    </row>
    <row r="61" spans="3:17" ht="15" customHeight="1" x14ac:dyDescent="0.2">
      <c r="C61" s="214"/>
      <c r="D61" s="214"/>
      <c r="E61" s="214"/>
    </row>
    <row r="62" spans="3:17" ht="15" customHeight="1" x14ac:dyDescent="0.2"/>
  </sheetData>
  <mergeCells count="11">
    <mergeCell ref="C7:C10"/>
    <mergeCell ref="C61:E61"/>
    <mergeCell ref="C2:Q2"/>
    <mergeCell ref="C4:Q4"/>
    <mergeCell ref="E9:E10"/>
    <mergeCell ref="G9:G10"/>
    <mergeCell ref="M9:M10"/>
    <mergeCell ref="E7:I7"/>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90</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3"/>
      <c r="K7" s="205" t="s">
        <v>0</v>
      </c>
      <c r="L7" s="205"/>
      <c r="M7" s="205"/>
      <c r="N7" s="205"/>
      <c r="O7" s="205"/>
      <c r="P7" s="43"/>
      <c r="Q7" s="206" t="s">
        <v>127</v>
      </c>
      <c r="R7" s="7"/>
    </row>
    <row r="8" spans="1:18" s="7" customFormat="1" ht="3.95" customHeight="1" x14ac:dyDescent="0.2">
      <c r="B8"/>
      <c r="C8" s="204"/>
      <c r="D8" s="19"/>
      <c r="E8" s="43"/>
      <c r="F8" s="43"/>
      <c r="G8" s="43"/>
      <c r="H8" s="43"/>
      <c r="I8" s="43"/>
      <c r="J8" s="43"/>
      <c r="K8" s="43"/>
      <c r="L8" s="43"/>
      <c r="M8" s="43"/>
      <c r="N8" s="43"/>
      <c r="O8" s="43"/>
      <c r="P8" s="43"/>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899</v>
      </c>
      <c r="F12" s="109"/>
      <c r="G12" s="117">
        <f>E12/$E$59*100</f>
        <v>6.5403084886729353E-3</v>
      </c>
      <c r="H12" s="118"/>
      <c r="I12" s="117">
        <f>G12</f>
        <v>6.5403084886729353E-3</v>
      </c>
      <c r="J12" s="118"/>
      <c r="K12" s="139">
        <v>1.3951962900000026</v>
      </c>
      <c r="L12" s="109"/>
      <c r="M12" s="117">
        <f>K12/$K$59*100</f>
        <v>1.6110570012702204E-3</v>
      </c>
      <c r="N12" s="118"/>
      <c r="O12" s="117">
        <f t="shared" ref="O12" si="0">M12</f>
        <v>1.6110570012702204E-3</v>
      </c>
      <c r="P12" s="118"/>
      <c r="Q12" s="142">
        <v>1551.9424805339295</v>
      </c>
    </row>
    <row r="13" spans="1:18" ht="15" customHeight="1" x14ac:dyDescent="0.2">
      <c r="C13" s="77" t="s">
        <v>3</v>
      </c>
      <c r="D13" s="24"/>
      <c r="E13" s="92">
        <v>2108</v>
      </c>
      <c r="F13" s="109"/>
      <c r="G13" s="117">
        <f t="shared" ref="G13:G59" si="1">E13/$E$59*100</f>
        <v>1.5335895766543435E-2</v>
      </c>
      <c r="H13" s="118"/>
      <c r="I13" s="117">
        <f>I12+G13</f>
        <v>2.1876204255216372E-2</v>
      </c>
      <c r="J13" s="118"/>
      <c r="K13" s="139">
        <v>0.50501706000000102</v>
      </c>
      <c r="L13" s="109"/>
      <c r="M13" s="117">
        <f t="shared" ref="M13:M59" si="2">K13/$K$59*100</f>
        <v>5.8315183039506441E-4</v>
      </c>
      <c r="N13" s="118"/>
      <c r="O13" s="118">
        <f t="shared" ref="O13:O58" si="3">O12+M13</f>
        <v>2.1942088316652848E-3</v>
      </c>
      <c r="P13" s="118"/>
      <c r="Q13" s="142">
        <v>239.57166034155648</v>
      </c>
    </row>
    <row r="14" spans="1:18" ht="15" customHeight="1" x14ac:dyDescent="0.2">
      <c r="C14" s="77" t="s">
        <v>4</v>
      </c>
      <c r="D14" s="24"/>
      <c r="E14" s="92">
        <v>1659</v>
      </c>
      <c r="F14" s="109"/>
      <c r="G14" s="117">
        <f t="shared" si="1"/>
        <v>1.2069379068641155E-2</v>
      </c>
      <c r="H14" s="118"/>
      <c r="I14" s="117">
        <f t="shared" ref="I14:I58" si="4">I13+G14</f>
        <v>3.3945583323857526E-2</v>
      </c>
      <c r="J14" s="118"/>
      <c r="K14" s="139">
        <v>0.57761151999999993</v>
      </c>
      <c r="L14" s="109"/>
      <c r="M14" s="117">
        <f t="shared" si="2"/>
        <v>6.6697789406416224E-4</v>
      </c>
      <c r="N14" s="118"/>
      <c r="O14" s="118">
        <f t="shared" si="3"/>
        <v>2.861186725729447E-3</v>
      </c>
      <c r="P14" s="118"/>
      <c r="Q14" s="142">
        <v>348.16848704038574</v>
      </c>
    </row>
    <row r="15" spans="1:18" ht="15" customHeight="1" x14ac:dyDescent="0.2">
      <c r="C15" s="77" t="s">
        <v>5</v>
      </c>
      <c r="D15" s="24"/>
      <c r="E15" s="92">
        <v>1459</v>
      </c>
      <c r="F15" s="109"/>
      <c r="G15" s="117">
        <f t="shared" si="1"/>
        <v>1.0614360494965308E-2</v>
      </c>
      <c r="H15" s="118"/>
      <c r="I15" s="117">
        <f t="shared" si="4"/>
        <v>4.4559943818822834E-2</v>
      </c>
      <c r="J15" s="118"/>
      <c r="K15" s="139">
        <v>0.62841388000000031</v>
      </c>
      <c r="L15" s="109"/>
      <c r="M15" s="117">
        <f t="shared" si="2"/>
        <v>7.2564024741592656E-4</v>
      </c>
      <c r="N15" s="118"/>
      <c r="O15" s="118">
        <f t="shared" si="3"/>
        <v>3.5868269731453737E-3</v>
      </c>
      <c r="P15" s="118"/>
      <c r="Q15" s="142">
        <v>430.71547635366716</v>
      </c>
    </row>
    <row r="16" spans="1:18" ht="15" customHeight="1" x14ac:dyDescent="0.2">
      <c r="C16" s="79" t="s">
        <v>6</v>
      </c>
      <c r="D16" s="27"/>
      <c r="E16" s="93">
        <v>65381</v>
      </c>
      <c r="F16" s="110"/>
      <c r="G16" s="114">
        <f t="shared" si="1"/>
        <v>0.47565284682750292</v>
      </c>
      <c r="H16" s="119"/>
      <c r="I16" s="114">
        <f t="shared" si="4"/>
        <v>0.52021279064632575</v>
      </c>
      <c r="J16" s="119"/>
      <c r="K16" s="140">
        <v>3.2745844700000295</v>
      </c>
      <c r="L16" s="110"/>
      <c r="M16" s="114">
        <f t="shared" si="2"/>
        <v>3.7812186532149334E-3</v>
      </c>
      <c r="N16" s="119"/>
      <c r="O16" s="119">
        <f t="shared" si="3"/>
        <v>7.3680456263603075E-3</v>
      </c>
      <c r="P16" s="119"/>
      <c r="Q16" s="143">
        <v>50.084649515914862</v>
      </c>
    </row>
    <row r="17" spans="3:17" ht="15" customHeight="1" x14ac:dyDescent="0.2">
      <c r="C17" s="77" t="s">
        <v>7</v>
      </c>
      <c r="D17" s="24"/>
      <c r="E17" s="92">
        <v>228124</v>
      </c>
      <c r="F17" s="109"/>
      <c r="G17" s="117">
        <f t="shared" si="1"/>
        <v>1.6596232855061455</v>
      </c>
      <c r="H17" s="118"/>
      <c r="I17" s="117">
        <f t="shared" si="4"/>
        <v>2.1798360761524713</v>
      </c>
      <c r="J17" s="118"/>
      <c r="K17" s="139">
        <v>41.907731290000747</v>
      </c>
      <c r="L17" s="109"/>
      <c r="M17" s="117">
        <f t="shared" si="2"/>
        <v>4.8391573562818653E-2</v>
      </c>
      <c r="N17" s="118"/>
      <c r="O17" s="118">
        <f t="shared" si="3"/>
        <v>5.5759619189178961E-2</v>
      </c>
      <c r="P17" s="118"/>
      <c r="Q17" s="142">
        <v>183.70592874927996</v>
      </c>
    </row>
    <row r="18" spans="3:17" ht="15" customHeight="1" x14ac:dyDescent="0.2">
      <c r="C18" s="77" t="s">
        <v>8</v>
      </c>
      <c r="D18" s="24"/>
      <c r="E18" s="92">
        <v>298877</v>
      </c>
      <c r="F18" s="109"/>
      <c r="G18" s="117">
        <f t="shared" si="1"/>
        <v>2.1743579312225818</v>
      </c>
      <c r="H18" s="118"/>
      <c r="I18" s="117">
        <f t="shared" si="4"/>
        <v>4.3541940073750531</v>
      </c>
      <c r="J18" s="118"/>
      <c r="K18" s="139">
        <v>101.51591865999984</v>
      </c>
      <c r="L18" s="109"/>
      <c r="M18" s="117">
        <f t="shared" si="2"/>
        <v>0.1172221662785318</v>
      </c>
      <c r="N18" s="118"/>
      <c r="O18" s="118">
        <f t="shared" si="3"/>
        <v>0.17298178546771076</v>
      </c>
      <c r="P18" s="118"/>
      <c r="Q18" s="142">
        <v>339.65784807797138</v>
      </c>
    </row>
    <row r="19" spans="3:17" ht="15" customHeight="1" x14ac:dyDescent="0.2">
      <c r="C19" s="77" t="s">
        <v>9</v>
      </c>
      <c r="D19" s="24"/>
      <c r="E19" s="92">
        <v>354488</v>
      </c>
      <c r="F19" s="109"/>
      <c r="G19" s="117">
        <f t="shared" si="1"/>
        <v>2.5789331207260195</v>
      </c>
      <c r="H19" s="118"/>
      <c r="I19" s="117">
        <f t="shared" si="4"/>
        <v>6.9331271281010727</v>
      </c>
      <c r="J19" s="118"/>
      <c r="K19" s="139">
        <v>179.08403037000238</v>
      </c>
      <c r="L19" s="109"/>
      <c r="M19" s="117">
        <f t="shared" si="2"/>
        <v>0.20679139058152213</v>
      </c>
      <c r="N19" s="118"/>
      <c r="O19" s="118">
        <f t="shared" si="3"/>
        <v>0.37977317604923289</v>
      </c>
      <c r="P19" s="118"/>
      <c r="Q19" s="142">
        <v>505.19067040351825</v>
      </c>
    </row>
    <row r="20" spans="3:17" ht="15" customHeight="1" x14ac:dyDescent="0.2">
      <c r="C20" s="77" t="s">
        <v>10</v>
      </c>
      <c r="D20" s="24"/>
      <c r="E20" s="92">
        <v>381188</v>
      </c>
      <c r="F20" s="109"/>
      <c r="G20" s="117">
        <f t="shared" si="1"/>
        <v>2.7731781003117453</v>
      </c>
      <c r="H20" s="118"/>
      <c r="I20" s="117">
        <f t="shared" si="4"/>
        <v>9.706305228412818</v>
      </c>
      <c r="J20" s="118"/>
      <c r="K20" s="139">
        <v>264.36585636999922</v>
      </c>
      <c r="L20" s="109"/>
      <c r="M20" s="117">
        <f t="shared" si="2"/>
        <v>0.30526777260974797</v>
      </c>
      <c r="N20" s="118"/>
      <c r="O20" s="118">
        <f t="shared" si="3"/>
        <v>0.6850409486589808</v>
      </c>
      <c r="P20" s="118"/>
      <c r="Q20" s="142">
        <v>693.53142378563655</v>
      </c>
    </row>
    <row r="21" spans="3:17" ht="15" customHeight="1" x14ac:dyDescent="0.2">
      <c r="C21" s="79" t="s">
        <v>11</v>
      </c>
      <c r="D21" s="27"/>
      <c r="E21" s="93">
        <v>411698</v>
      </c>
      <c r="F21" s="110"/>
      <c r="G21" s="114">
        <f t="shared" si="1"/>
        <v>2.9951411837259956</v>
      </c>
      <c r="H21" s="119"/>
      <c r="I21" s="114">
        <f t="shared" si="4"/>
        <v>12.701446412138814</v>
      </c>
      <c r="J21" s="119"/>
      <c r="K21" s="140">
        <v>375.62766989999591</v>
      </c>
      <c r="L21" s="110"/>
      <c r="M21" s="114">
        <f t="shared" si="2"/>
        <v>0.43374369026110771</v>
      </c>
      <c r="N21" s="119"/>
      <c r="O21" s="119">
        <f t="shared" si="3"/>
        <v>1.1187846389200886</v>
      </c>
      <c r="P21" s="119"/>
      <c r="Q21" s="143">
        <v>912.38643350221741</v>
      </c>
    </row>
    <row r="22" spans="3:17" ht="15" customHeight="1" x14ac:dyDescent="0.2">
      <c r="C22" s="77" t="s">
        <v>12</v>
      </c>
      <c r="D22" s="24"/>
      <c r="E22" s="92">
        <v>438169</v>
      </c>
      <c r="F22" s="109"/>
      <c r="G22" s="117">
        <f t="shared" si="1"/>
        <v>3.1877201670448621</v>
      </c>
      <c r="H22" s="118"/>
      <c r="I22" s="117">
        <f t="shared" si="4"/>
        <v>15.889166579183676</v>
      </c>
      <c r="J22" s="118"/>
      <c r="K22" s="139">
        <v>511.75517294999156</v>
      </c>
      <c r="L22" s="109"/>
      <c r="M22" s="117">
        <f t="shared" si="2"/>
        <v>0.5909324445790598</v>
      </c>
      <c r="N22" s="118"/>
      <c r="O22" s="118">
        <f t="shared" si="3"/>
        <v>1.7097170834991484</v>
      </c>
      <c r="P22" s="118"/>
      <c r="Q22" s="142">
        <v>1167.9401622433161</v>
      </c>
    </row>
    <row r="23" spans="3:17" ht="15" customHeight="1" x14ac:dyDescent="0.2">
      <c r="C23" s="77" t="s">
        <v>13</v>
      </c>
      <c r="D23" s="24"/>
      <c r="E23" s="92">
        <v>780740</v>
      </c>
      <c r="F23" s="109"/>
      <c r="G23" s="117">
        <f t="shared" si="1"/>
        <v>5.679956006058406</v>
      </c>
      <c r="H23" s="118"/>
      <c r="I23" s="117">
        <f t="shared" si="4"/>
        <v>21.569122585242084</v>
      </c>
      <c r="J23" s="118"/>
      <c r="K23" s="139">
        <v>1143.8527482099848</v>
      </c>
      <c r="L23" s="109"/>
      <c r="M23" s="117">
        <f t="shared" si="2"/>
        <v>1.3208263178694917</v>
      </c>
      <c r="N23" s="118"/>
      <c r="O23" s="118">
        <f t="shared" si="3"/>
        <v>3.0305434013686403</v>
      </c>
      <c r="P23" s="118"/>
      <c r="Q23" s="142">
        <v>1465.0879271075964</v>
      </c>
    </row>
    <row r="24" spans="3:17" ht="15" customHeight="1" x14ac:dyDescent="0.2">
      <c r="C24" s="77" t="s">
        <v>14</v>
      </c>
      <c r="D24" s="24"/>
      <c r="E24" s="92">
        <v>787428</v>
      </c>
      <c r="F24" s="109"/>
      <c r="G24" s="117">
        <f t="shared" si="1"/>
        <v>5.7286118271621262</v>
      </c>
      <c r="H24" s="118"/>
      <c r="I24" s="117">
        <f t="shared" si="4"/>
        <v>27.297734412404211</v>
      </c>
      <c r="J24" s="118"/>
      <c r="K24" s="139">
        <v>1385.5759829499709</v>
      </c>
      <c r="L24" s="109"/>
      <c r="M24" s="117">
        <f t="shared" si="2"/>
        <v>1.5999482682995194</v>
      </c>
      <c r="N24" s="118"/>
      <c r="O24" s="118">
        <f t="shared" si="3"/>
        <v>4.6304916696681602</v>
      </c>
      <c r="P24" s="118"/>
      <c r="Q24" s="142">
        <v>1759.622445417195</v>
      </c>
    </row>
    <row r="25" spans="3:17" ht="15" customHeight="1" x14ac:dyDescent="0.2">
      <c r="C25" s="77" t="s">
        <v>15</v>
      </c>
      <c r="D25" s="24"/>
      <c r="E25" s="92">
        <v>800587</v>
      </c>
      <c r="F25" s="109"/>
      <c r="G25" s="117">
        <f t="shared" si="1"/>
        <v>5.8243447742171295</v>
      </c>
      <c r="H25" s="118"/>
      <c r="I25" s="117">
        <f t="shared" si="4"/>
        <v>33.122079186621342</v>
      </c>
      <c r="J25" s="118"/>
      <c r="K25" s="139">
        <v>1688.5519748199181</v>
      </c>
      <c r="L25" s="109"/>
      <c r="M25" s="117">
        <f t="shared" si="2"/>
        <v>1.9497998242543213</v>
      </c>
      <c r="N25" s="118"/>
      <c r="O25" s="118">
        <f t="shared" si="3"/>
        <v>6.5802914939224815</v>
      </c>
      <c r="P25" s="118"/>
      <c r="Q25" s="142">
        <v>2109.1423852996841</v>
      </c>
    </row>
    <row r="26" spans="3:17" ht="15" customHeight="1" x14ac:dyDescent="0.2">
      <c r="C26" s="79" t="s">
        <v>16</v>
      </c>
      <c r="D26" s="27"/>
      <c r="E26" s="93">
        <v>797760</v>
      </c>
      <c r="F26" s="110"/>
      <c r="G26" s="114">
        <f t="shared" si="1"/>
        <v>5.8037780866782214</v>
      </c>
      <c r="H26" s="119"/>
      <c r="I26" s="114">
        <f t="shared" si="4"/>
        <v>38.925857273299563</v>
      </c>
      <c r="J26" s="119"/>
      <c r="K26" s="140">
        <v>1973.6631178399332</v>
      </c>
      <c r="L26" s="110"/>
      <c r="M26" s="114">
        <f t="shared" si="2"/>
        <v>2.2790225339151604</v>
      </c>
      <c r="N26" s="119"/>
      <c r="O26" s="119">
        <f t="shared" si="3"/>
        <v>8.859314027837641</v>
      </c>
      <c r="P26" s="119"/>
      <c r="Q26" s="143">
        <v>2474.0061144202932</v>
      </c>
    </row>
    <row r="27" spans="3:17" ht="15" customHeight="1" x14ac:dyDescent="0.2">
      <c r="C27" s="77" t="s">
        <v>17</v>
      </c>
      <c r="D27" s="24"/>
      <c r="E27" s="92">
        <v>760326</v>
      </c>
      <c r="F27" s="109"/>
      <c r="G27" s="117">
        <f t="shared" si="1"/>
        <v>5.5314422602433124</v>
      </c>
      <c r="H27" s="118"/>
      <c r="I27" s="117">
        <f t="shared" si="4"/>
        <v>44.457299533542873</v>
      </c>
      <c r="J27" s="118"/>
      <c r="K27" s="139">
        <v>2167.7628613099773</v>
      </c>
      <c r="L27" s="109"/>
      <c r="M27" s="117">
        <f t="shared" si="2"/>
        <v>2.5031528250458566</v>
      </c>
      <c r="N27" s="118"/>
      <c r="O27" s="118">
        <f t="shared" si="3"/>
        <v>11.362466852883497</v>
      </c>
      <c r="P27" s="118"/>
      <c r="Q27" s="142">
        <v>2851.0965839784217</v>
      </c>
    </row>
    <row r="28" spans="3:17" ht="15" customHeight="1" x14ac:dyDescent="0.2">
      <c r="C28" s="77" t="s">
        <v>18</v>
      </c>
      <c r="D28" s="24"/>
      <c r="E28" s="92">
        <v>655825</v>
      </c>
      <c r="F28" s="109"/>
      <c r="G28" s="117">
        <f t="shared" si="1"/>
        <v>4.7711877804048139</v>
      </c>
      <c r="H28" s="118"/>
      <c r="I28" s="117">
        <f t="shared" si="4"/>
        <v>49.228487313947689</v>
      </c>
      <c r="J28" s="118"/>
      <c r="K28" s="139">
        <v>2122.7478444500066</v>
      </c>
      <c r="L28" s="109"/>
      <c r="M28" s="117">
        <f t="shared" si="2"/>
        <v>2.4511732157289825</v>
      </c>
      <c r="N28" s="118"/>
      <c r="O28" s="118">
        <f t="shared" si="3"/>
        <v>13.813640068612479</v>
      </c>
      <c r="P28" s="118"/>
      <c r="Q28" s="142">
        <v>3236.7595691686142</v>
      </c>
    </row>
    <row r="29" spans="3:17" ht="15" customHeight="1" x14ac:dyDescent="0.2">
      <c r="C29" s="77" t="s">
        <v>19</v>
      </c>
      <c r="D29" s="24"/>
      <c r="E29" s="92">
        <v>577253</v>
      </c>
      <c r="F29" s="109"/>
      <c r="G29" s="117">
        <f t="shared" si="1"/>
        <v>4.19956918355052</v>
      </c>
      <c r="H29" s="118"/>
      <c r="I29" s="117">
        <f t="shared" si="4"/>
        <v>53.428056497498211</v>
      </c>
      <c r="J29" s="118"/>
      <c r="K29" s="139">
        <v>2102.4743851900544</v>
      </c>
      <c r="L29" s="109"/>
      <c r="M29" s="117">
        <f t="shared" si="2"/>
        <v>2.4277631058291687</v>
      </c>
      <c r="N29" s="118"/>
      <c r="O29" s="118">
        <f t="shared" si="3"/>
        <v>16.241403174441647</v>
      </c>
      <c r="P29" s="118"/>
      <c r="Q29" s="142">
        <v>3642.2060780802431</v>
      </c>
    </row>
    <row r="30" spans="3:17" ht="15" customHeight="1" x14ac:dyDescent="0.2">
      <c r="C30" s="77" t="s">
        <v>20</v>
      </c>
      <c r="D30" s="24"/>
      <c r="E30" s="92">
        <v>530902</v>
      </c>
      <c r="F30" s="109"/>
      <c r="G30" s="117">
        <f t="shared" si="1"/>
        <v>3.8623613540082742</v>
      </c>
      <c r="H30" s="118"/>
      <c r="I30" s="117">
        <f t="shared" si="4"/>
        <v>57.290417851506483</v>
      </c>
      <c r="J30" s="118"/>
      <c r="K30" s="139">
        <v>2157.7400852601222</v>
      </c>
      <c r="L30" s="109"/>
      <c r="M30" s="117">
        <f t="shared" si="2"/>
        <v>2.4915793542424889</v>
      </c>
      <c r="N30" s="118"/>
      <c r="O30" s="118">
        <f t="shared" si="3"/>
        <v>18.732982528684136</v>
      </c>
      <c r="P30" s="118"/>
      <c r="Q30" s="142">
        <v>4064.2907452978561</v>
      </c>
    </row>
    <row r="31" spans="3:17" ht="15" customHeight="1" x14ac:dyDescent="0.2">
      <c r="C31" s="79" t="s">
        <v>21</v>
      </c>
      <c r="D31" s="27"/>
      <c r="E31" s="93">
        <v>485969</v>
      </c>
      <c r="F31" s="110"/>
      <c r="G31" s="114">
        <f t="shared" si="1"/>
        <v>3.5354696061533901</v>
      </c>
      <c r="H31" s="119"/>
      <c r="I31" s="114">
        <f t="shared" si="4"/>
        <v>60.825887457659874</v>
      </c>
      <c r="J31" s="119"/>
      <c r="K31" s="140">
        <v>2174.5923145000429</v>
      </c>
      <c r="L31" s="110"/>
      <c r="M31" s="114">
        <f t="shared" si="2"/>
        <v>2.5110389113661569</v>
      </c>
      <c r="N31" s="119"/>
      <c r="O31" s="119">
        <f t="shared" si="3"/>
        <v>21.244021440050293</v>
      </c>
      <c r="P31" s="119"/>
      <c r="Q31" s="143">
        <v>4474.7552096945337</v>
      </c>
    </row>
    <row r="32" spans="3:17" ht="15" customHeight="1" x14ac:dyDescent="0.2">
      <c r="C32" s="77" t="s">
        <v>22</v>
      </c>
      <c r="D32" s="24"/>
      <c r="E32" s="92">
        <v>467469</v>
      </c>
      <c r="F32" s="109"/>
      <c r="G32" s="117">
        <f t="shared" si="1"/>
        <v>3.4008803880883738</v>
      </c>
      <c r="H32" s="118"/>
      <c r="I32" s="117">
        <f t="shared" si="4"/>
        <v>64.226767845748242</v>
      </c>
      <c r="J32" s="118"/>
      <c r="K32" s="139">
        <v>2292.5977035600245</v>
      </c>
      <c r="L32" s="109"/>
      <c r="M32" s="117">
        <f t="shared" si="2"/>
        <v>2.6473017509359922</v>
      </c>
      <c r="N32" s="118"/>
      <c r="O32" s="118">
        <f t="shared" si="3"/>
        <v>23.891323190986284</v>
      </c>
      <c r="P32" s="118"/>
      <c r="Q32" s="142">
        <v>4904.2775105087703</v>
      </c>
    </row>
    <row r="33" spans="3:17" ht="15" customHeight="1" x14ac:dyDescent="0.2">
      <c r="C33" s="77" t="s">
        <v>23</v>
      </c>
      <c r="D33" s="24"/>
      <c r="E33" s="92">
        <v>896082</v>
      </c>
      <c r="F33" s="109"/>
      <c r="G33" s="117">
        <f t="shared" si="1"/>
        <v>6.5190797676830048</v>
      </c>
      <c r="H33" s="118"/>
      <c r="I33" s="117">
        <f t="shared" si="4"/>
        <v>70.745847613431252</v>
      </c>
      <c r="J33" s="118"/>
      <c r="K33" s="139">
        <v>4947.1340873899098</v>
      </c>
      <c r="L33" s="109"/>
      <c r="M33" s="117">
        <f t="shared" si="2"/>
        <v>5.7125402818495621</v>
      </c>
      <c r="N33" s="118"/>
      <c r="O33" s="118">
        <f t="shared" si="3"/>
        <v>29.603863472835847</v>
      </c>
      <c r="P33" s="118"/>
      <c r="Q33" s="142">
        <v>5520.849751908765</v>
      </c>
    </row>
    <row r="34" spans="3:17" ht="15" customHeight="1" x14ac:dyDescent="0.2">
      <c r="C34" s="77" t="s">
        <v>24</v>
      </c>
      <c r="D34" s="24"/>
      <c r="E34" s="92">
        <v>828919</v>
      </c>
      <c r="F34" s="109"/>
      <c r="G34" s="117">
        <f t="shared" si="1"/>
        <v>6.0304627053640498</v>
      </c>
      <c r="H34" s="118"/>
      <c r="I34" s="117">
        <f t="shared" si="4"/>
        <v>76.776310318795296</v>
      </c>
      <c r="J34" s="118"/>
      <c r="K34" s="139">
        <v>5298.4153420098264</v>
      </c>
      <c r="L34" s="109"/>
      <c r="M34" s="117">
        <f t="shared" si="2"/>
        <v>6.1181707502837934</v>
      </c>
      <c r="N34" s="118"/>
      <c r="O34" s="118">
        <f t="shared" si="3"/>
        <v>35.722034223119643</v>
      </c>
      <c r="P34" s="118"/>
      <c r="Q34" s="142">
        <v>6391.9578897453512</v>
      </c>
    </row>
    <row r="35" spans="3:17" ht="15" customHeight="1" x14ac:dyDescent="0.2">
      <c r="C35" s="77" t="s">
        <v>25</v>
      </c>
      <c r="D35" s="24"/>
      <c r="E35" s="92">
        <v>652347</v>
      </c>
      <c r="F35" s="109"/>
      <c r="G35" s="117">
        <f t="shared" si="1"/>
        <v>4.7458850074085905</v>
      </c>
      <c r="H35" s="118"/>
      <c r="I35" s="117">
        <f t="shared" si="4"/>
        <v>81.522195326203885</v>
      </c>
      <c r="J35" s="118"/>
      <c r="K35" s="139">
        <v>4747.5818520800794</v>
      </c>
      <c r="L35" s="109"/>
      <c r="M35" s="117">
        <f t="shared" si="2"/>
        <v>5.4821139052032875</v>
      </c>
      <c r="N35" s="118"/>
      <c r="O35" s="118">
        <f t="shared" si="3"/>
        <v>41.204148128322927</v>
      </c>
      <c r="P35" s="118"/>
      <c r="Q35" s="142">
        <v>7277.6940065334538</v>
      </c>
    </row>
    <row r="36" spans="3:17" ht="15" customHeight="1" x14ac:dyDescent="0.2">
      <c r="C36" s="79" t="s">
        <v>26</v>
      </c>
      <c r="D36" s="27"/>
      <c r="E36" s="93">
        <v>447679</v>
      </c>
      <c r="F36" s="110"/>
      <c r="G36" s="114">
        <f t="shared" si="1"/>
        <v>3.2569063002231489</v>
      </c>
      <c r="H36" s="119"/>
      <c r="I36" s="114">
        <f t="shared" si="4"/>
        <v>84.779101626427035</v>
      </c>
      <c r="J36" s="119"/>
      <c r="K36" s="140">
        <v>3702.2881252200023</v>
      </c>
      <c r="L36" s="110"/>
      <c r="M36" s="114">
        <f t="shared" si="2"/>
        <v>4.2750953737522286</v>
      </c>
      <c r="N36" s="119"/>
      <c r="O36" s="119">
        <f t="shared" si="3"/>
        <v>45.479243502075157</v>
      </c>
      <c r="P36" s="119"/>
      <c r="Q36" s="143">
        <v>8269.9615689366765</v>
      </c>
    </row>
    <row r="37" spans="3:17" ht="15" customHeight="1" x14ac:dyDescent="0.2">
      <c r="C37" s="77" t="s">
        <v>27</v>
      </c>
      <c r="D37" s="24"/>
      <c r="E37" s="92">
        <v>324175</v>
      </c>
      <c r="F37" s="109"/>
      <c r="G37" s="117">
        <f t="shared" si="1"/>
        <v>2.3584032306068394</v>
      </c>
      <c r="H37" s="118"/>
      <c r="I37" s="117">
        <f t="shared" si="4"/>
        <v>87.137504857033875</v>
      </c>
      <c r="J37" s="118"/>
      <c r="K37" s="139">
        <v>2995.9191666900506</v>
      </c>
      <c r="L37" s="109"/>
      <c r="M37" s="117">
        <f t="shared" si="2"/>
        <v>3.4594390648326923</v>
      </c>
      <c r="N37" s="118"/>
      <c r="O37" s="118">
        <f t="shared" si="3"/>
        <v>48.93868256690785</v>
      </c>
      <c r="P37" s="118"/>
      <c r="Q37" s="142">
        <v>9241.6724506518094</v>
      </c>
    </row>
    <row r="38" spans="3:17" ht="15" customHeight="1" x14ac:dyDescent="0.2">
      <c r="C38" s="77" t="s">
        <v>28</v>
      </c>
      <c r="D38" s="24"/>
      <c r="E38" s="92">
        <v>243442</v>
      </c>
      <c r="F38" s="109"/>
      <c r="G38" s="117">
        <f t="shared" si="1"/>
        <v>1.7710631580639784</v>
      </c>
      <c r="H38" s="118"/>
      <c r="I38" s="117">
        <f t="shared" si="4"/>
        <v>88.908568015097856</v>
      </c>
      <c r="J38" s="118"/>
      <c r="K38" s="139">
        <v>2489.5755400500325</v>
      </c>
      <c r="L38" s="109"/>
      <c r="M38" s="117">
        <f t="shared" si="2"/>
        <v>2.8747554252661378</v>
      </c>
      <c r="N38" s="118"/>
      <c r="O38" s="118">
        <f t="shared" si="3"/>
        <v>51.813437992173988</v>
      </c>
      <c r="P38" s="118"/>
      <c r="Q38" s="142">
        <v>10226.565424413342</v>
      </c>
    </row>
    <row r="39" spans="3:17" ht="15" customHeight="1" x14ac:dyDescent="0.2">
      <c r="C39" s="77" t="s">
        <v>29</v>
      </c>
      <c r="D39" s="24"/>
      <c r="E39" s="92">
        <v>194958</v>
      </c>
      <c r="F39" s="109"/>
      <c r="G39" s="117">
        <f t="shared" si="1"/>
        <v>1.4183375554334794</v>
      </c>
      <c r="H39" s="118"/>
      <c r="I39" s="117">
        <f t="shared" si="4"/>
        <v>90.326905570531338</v>
      </c>
      <c r="J39" s="118"/>
      <c r="K39" s="139">
        <v>2185.286717659978</v>
      </c>
      <c r="L39" s="109"/>
      <c r="M39" s="117">
        <f t="shared" si="2"/>
        <v>2.5233879214722688</v>
      </c>
      <c r="N39" s="118"/>
      <c r="O39" s="118">
        <f t="shared" si="3"/>
        <v>54.336825913646258</v>
      </c>
      <c r="P39" s="118"/>
      <c r="Q39" s="142">
        <v>11209.012801013438</v>
      </c>
    </row>
    <row r="40" spans="3:17" ht="15" customHeight="1" x14ac:dyDescent="0.2">
      <c r="C40" s="77" t="s">
        <v>30</v>
      </c>
      <c r="D40" s="24"/>
      <c r="E40" s="92">
        <v>160170</v>
      </c>
      <c r="F40" s="109"/>
      <c r="G40" s="117">
        <f t="shared" si="1"/>
        <v>1.1652516247283025</v>
      </c>
      <c r="H40" s="118"/>
      <c r="I40" s="117">
        <f t="shared" si="4"/>
        <v>91.492157195259637</v>
      </c>
      <c r="J40" s="118"/>
      <c r="K40" s="139">
        <v>1955.6900827399754</v>
      </c>
      <c r="L40" s="109"/>
      <c r="M40" s="117">
        <f t="shared" si="2"/>
        <v>2.2582687631092888</v>
      </c>
      <c r="N40" s="118"/>
      <c r="O40" s="118">
        <f t="shared" si="3"/>
        <v>56.595094676755551</v>
      </c>
      <c r="P40" s="118"/>
      <c r="Q40" s="142">
        <v>12210.089796715836</v>
      </c>
    </row>
    <row r="41" spans="3:17" ht="15" customHeight="1" x14ac:dyDescent="0.2">
      <c r="C41" s="79" t="s">
        <v>31</v>
      </c>
      <c r="D41" s="27"/>
      <c r="E41" s="93">
        <v>137509</v>
      </c>
      <c r="F41" s="110"/>
      <c r="G41" s="114">
        <f t="shared" si="1"/>
        <v>1.0003907452379608</v>
      </c>
      <c r="H41" s="119"/>
      <c r="I41" s="114">
        <f t="shared" si="4"/>
        <v>92.492547940497602</v>
      </c>
      <c r="J41" s="119"/>
      <c r="K41" s="140">
        <v>1821.4297297000232</v>
      </c>
      <c r="L41" s="110"/>
      <c r="M41" s="114">
        <f t="shared" si="2"/>
        <v>2.1032360388192708</v>
      </c>
      <c r="N41" s="119"/>
      <c r="O41" s="119">
        <f t="shared" si="3"/>
        <v>58.698330715574819</v>
      </c>
      <c r="P41" s="119"/>
      <c r="Q41" s="143">
        <v>13245.894666531087</v>
      </c>
    </row>
    <row r="42" spans="3:17" ht="15" customHeight="1" x14ac:dyDescent="0.2">
      <c r="C42" s="77" t="s">
        <v>32</v>
      </c>
      <c r="D42" s="24"/>
      <c r="E42" s="92">
        <v>115903</v>
      </c>
      <c r="F42" s="109"/>
      <c r="G42" s="117">
        <f t="shared" si="1"/>
        <v>0.84320508872375888</v>
      </c>
      <c r="H42" s="118"/>
      <c r="I42" s="117">
        <f t="shared" si="4"/>
        <v>93.335753029221365</v>
      </c>
      <c r="J42" s="118"/>
      <c r="K42" s="139">
        <v>1654.4608249100213</v>
      </c>
      <c r="L42" s="109"/>
      <c r="M42" s="117">
        <f t="shared" si="2"/>
        <v>1.9104341908037823</v>
      </c>
      <c r="N42" s="118"/>
      <c r="O42" s="118">
        <f t="shared" si="3"/>
        <v>60.608764906378603</v>
      </c>
      <c r="P42" s="118"/>
      <c r="Q42" s="142">
        <v>14274.529778435599</v>
      </c>
    </row>
    <row r="43" spans="3:17" ht="15" customHeight="1" x14ac:dyDescent="0.2">
      <c r="C43" s="77" t="s">
        <v>33</v>
      </c>
      <c r="D43" s="24"/>
      <c r="E43" s="92">
        <v>182630</v>
      </c>
      <c r="F43" s="109"/>
      <c r="G43" s="117">
        <f t="shared" si="1"/>
        <v>1.3286502105521003</v>
      </c>
      <c r="H43" s="118"/>
      <c r="I43" s="117">
        <f t="shared" si="4"/>
        <v>94.664403239773463</v>
      </c>
      <c r="J43" s="118"/>
      <c r="K43" s="139">
        <v>2896.2323672799862</v>
      </c>
      <c r="L43" s="109"/>
      <c r="M43" s="117">
        <f t="shared" si="2"/>
        <v>3.3443290138134163</v>
      </c>
      <c r="N43" s="118"/>
      <c r="O43" s="118">
        <f t="shared" si="3"/>
        <v>63.953093920192018</v>
      </c>
      <c r="P43" s="118"/>
      <c r="Q43" s="142">
        <v>15858.46995170556</v>
      </c>
    </row>
    <row r="44" spans="3:17" ht="15" customHeight="1" x14ac:dyDescent="0.2">
      <c r="C44" s="77" t="s">
        <v>34</v>
      </c>
      <c r="D44" s="24"/>
      <c r="E44" s="92">
        <v>136066</v>
      </c>
      <c r="F44" s="109"/>
      <c r="G44" s="117">
        <f t="shared" si="1"/>
        <v>0.98989278622888954</v>
      </c>
      <c r="H44" s="118"/>
      <c r="I44" s="117">
        <f t="shared" si="4"/>
        <v>95.654296026002356</v>
      </c>
      <c r="J44" s="118"/>
      <c r="K44" s="139">
        <v>2467.8122995900135</v>
      </c>
      <c r="L44" s="109"/>
      <c r="M44" s="117">
        <f t="shared" si="2"/>
        <v>2.8496250395528553</v>
      </c>
      <c r="N44" s="118"/>
      <c r="O44" s="118">
        <f t="shared" si="3"/>
        <v>66.80271895974488</v>
      </c>
      <c r="P44" s="118"/>
      <c r="Q44" s="142">
        <v>18136.876953757834</v>
      </c>
    </row>
    <row r="45" spans="3:17" ht="15" customHeight="1" x14ac:dyDescent="0.2">
      <c r="C45" s="77" t="s">
        <v>35</v>
      </c>
      <c r="D45" s="24"/>
      <c r="E45" s="92">
        <v>104785</v>
      </c>
      <c r="F45" s="109"/>
      <c r="G45" s="117">
        <f t="shared" si="1"/>
        <v>0.76232060621311848</v>
      </c>
      <c r="H45" s="118"/>
      <c r="I45" s="117">
        <f t="shared" si="4"/>
        <v>96.416616632215479</v>
      </c>
      <c r="J45" s="118"/>
      <c r="K45" s="139">
        <v>2144.494441639984</v>
      </c>
      <c r="L45" s="109"/>
      <c r="M45" s="117">
        <f t="shared" si="2"/>
        <v>2.476284383173899</v>
      </c>
      <c r="N45" s="118"/>
      <c r="O45" s="118">
        <f t="shared" si="3"/>
        <v>69.279003342918784</v>
      </c>
      <c r="P45" s="118"/>
      <c r="Q45" s="142">
        <v>20465.66246733773</v>
      </c>
    </row>
    <row r="46" spans="3:17" ht="15" customHeight="1" x14ac:dyDescent="0.2">
      <c r="C46" s="79" t="s">
        <v>36</v>
      </c>
      <c r="D46" s="27"/>
      <c r="E46" s="93">
        <v>80124</v>
      </c>
      <c r="F46" s="110"/>
      <c r="G46" s="114">
        <f t="shared" si="1"/>
        <v>0.5829095409860181</v>
      </c>
      <c r="H46" s="119"/>
      <c r="I46" s="114">
        <f t="shared" si="4"/>
        <v>96.999526173201502</v>
      </c>
      <c r="J46" s="119"/>
      <c r="K46" s="140">
        <v>1818.8369468299973</v>
      </c>
      <c r="L46" s="110"/>
      <c r="M46" s="114">
        <f t="shared" si="2"/>
        <v>2.1002421081261717</v>
      </c>
      <c r="N46" s="119"/>
      <c r="O46" s="119">
        <f t="shared" si="3"/>
        <v>71.379245451044952</v>
      </c>
      <c r="P46" s="119"/>
      <c r="Q46" s="143">
        <v>22700.276406944202</v>
      </c>
    </row>
    <row r="47" spans="3:17" ht="15" customHeight="1" x14ac:dyDescent="0.2">
      <c r="C47" s="77" t="s">
        <v>37</v>
      </c>
      <c r="D47" s="24"/>
      <c r="E47" s="92">
        <v>62289</v>
      </c>
      <c r="F47" s="109"/>
      <c r="G47" s="117">
        <f t="shared" si="1"/>
        <v>0.45315825967847434</v>
      </c>
      <c r="H47" s="118"/>
      <c r="I47" s="117">
        <f t="shared" si="4"/>
        <v>97.452684432879977</v>
      </c>
      <c r="J47" s="118"/>
      <c r="K47" s="139">
        <v>1556.4959829900142</v>
      </c>
      <c r="L47" s="109"/>
      <c r="M47" s="117">
        <f t="shared" si="2"/>
        <v>1.7973125135281371</v>
      </c>
      <c r="N47" s="118"/>
      <c r="O47" s="118">
        <f t="shared" si="3"/>
        <v>73.176557964573092</v>
      </c>
      <c r="P47" s="118"/>
      <c r="Q47" s="142">
        <v>24988.29621586499</v>
      </c>
    </row>
    <row r="48" spans="3:17" ht="15" customHeight="1" x14ac:dyDescent="0.2">
      <c r="C48" s="77" t="s">
        <v>38</v>
      </c>
      <c r="D48" s="24"/>
      <c r="E48" s="92">
        <v>48515</v>
      </c>
      <c r="F48" s="109"/>
      <c r="G48" s="117">
        <f t="shared" si="1"/>
        <v>0.35295113050941873</v>
      </c>
      <c r="H48" s="118"/>
      <c r="I48" s="117">
        <f t="shared" si="4"/>
        <v>97.805635563389401</v>
      </c>
      <c r="J48" s="118"/>
      <c r="K48" s="139">
        <v>1322.4023000399864</v>
      </c>
      <c r="L48" s="109"/>
      <c r="M48" s="117">
        <f t="shared" si="2"/>
        <v>1.5270005369461375</v>
      </c>
      <c r="N48" s="118"/>
      <c r="O48" s="118">
        <f t="shared" si="3"/>
        <v>74.703558501519225</v>
      </c>
      <c r="P48" s="118"/>
      <c r="Q48" s="142">
        <v>27257.59662042639</v>
      </c>
    </row>
    <row r="49" spans="3:17" ht="15" customHeight="1" x14ac:dyDescent="0.2">
      <c r="C49" s="77" t="s">
        <v>39</v>
      </c>
      <c r="D49" s="24"/>
      <c r="E49" s="92">
        <v>116475</v>
      </c>
      <c r="F49" s="109"/>
      <c r="G49" s="117">
        <f t="shared" si="1"/>
        <v>0.84736644184447174</v>
      </c>
      <c r="H49" s="118"/>
      <c r="I49" s="117">
        <f t="shared" si="4"/>
        <v>98.653002005233873</v>
      </c>
      <c r="J49" s="118"/>
      <c r="K49" s="139">
        <v>3750.2502719300046</v>
      </c>
      <c r="L49" s="109"/>
      <c r="M49" s="117">
        <f t="shared" si="2"/>
        <v>4.3304780842761348</v>
      </c>
      <c r="N49" s="118"/>
      <c r="O49" s="118">
        <f t="shared" si="3"/>
        <v>79.034036585795363</v>
      </c>
      <c r="P49" s="118"/>
      <c r="Q49" s="142">
        <v>32197.898878986947</v>
      </c>
    </row>
    <row r="50" spans="3:17" ht="15" customHeight="1" x14ac:dyDescent="0.2">
      <c r="C50" s="77" t="s">
        <v>40</v>
      </c>
      <c r="D50" s="24"/>
      <c r="E50" s="92">
        <v>56626</v>
      </c>
      <c r="F50" s="109"/>
      <c r="G50" s="117">
        <f t="shared" si="1"/>
        <v>0.41195940876484272</v>
      </c>
      <c r="H50" s="118"/>
      <c r="I50" s="117">
        <f t="shared" si="4"/>
        <v>99.064961413998716</v>
      </c>
      <c r="J50" s="118"/>
      <c r="K50" s="139">
        <v>2352.2171765599783</v>
      </c>
      <c r="L50" s="109"/>
      <c r="M50" s="117">
        <f t="shared" si="2"/>
        <v>2.7161453753614957</v>
      </c>
      <c r="N50" s="118"/>
      <c r="O50" s="118">
        <f t="shared" si="3"/>
        <v>81.750181961156855</v>
      </c>
      <c r="P50" s="118"/>
      <c r="Q50" s="142">
        <v>41539.525598841145</v>
      </c>
    </row>
    <row r="51" spans="3:17" ht="15" customHeight="1" x14ac:dyDescent="0.2">
      <c r="C51" s="79" t="s">
        <v>41</v>
      </c>
      <c r="D51" s="27"/>
      <c r="E51" s="93">
        <v>32629</v>
      </c>
      <c r="F51" s="110"/>
      <c r="G51" s="114">
        <f t="shared" si="1"/>
        <v>0.23737900520234617</v>
      </c>
      <c r="H51" s="119"/>
      <c r="I51" s="114">
        <f t="shared" si="4"/>
        <v>99.302340419201059</v>
      </c>
      <c r="J51" s="119"/>
      <c r="K51" s="140">
        <v>1625.1374132199917</v>
      </c>
      <c r="L51" s="110"/>
      <c r="M51" s="114">
        <f t="shared" si="2"/>
        <v>1.8765739461608217</v>
      </c>
      <c r="N51" s="119"/>
      <c r="O51" s="119">
        <f t="shared" si="3"/>
        <v>83.626755907317673</v>
      </c>
      <c r="P51" s="119"/>
      <c r="Q51" s="143">
        <v>49806.534469949787</v>
      </c>
    </row>
    <row r="52" spans="3:17" ht="15" customHeight="1" x14ac:dyDescent="0.2">
      <c r="C52" s="77" t="s">
        <v>42</v>
      </c>
      <c r="D52" s="24"/>
      <c r="E52" s="92">
        <v>20907</v>
      </c>
      <c r="F52" s="109"/>
      <c r="G52" s="117">
        <f t="shared" si="1"/>
        <v>0.15210036659920473</v>
      </c>
      <c r="H52" s="118"/>
      <c r="I52" s="117">
        <f t="shared" si="4"/>
        <v>99.454440785800259</v>
      </c>
      <c r="J52" s="118"/>
      <c r="K52" s="139">
        <v>1224.4801990100054</v>
      </c>
      <c r="L52" s="109"/>
      <c r="M52" s="117">
        <f t="shared" si="2"/>
        <v>1.4139282133066871</v>
      </c>
      <c r="N52" s="118"/>
      <c r="O52" s="118">
        <f t="shared" si="3"/>
        <v>85.040684120624363</v>
      </c>
      <c r="P52" s="118"/>
      <c r="Q52" s="142">
        <v>58567.953269718535</v>
      </c>
    </row>
    <row r="53" spans="3:17" ht="15" customHeight="1" x14ac:dyDescent="0.2">
      <c r="C53" s="83" t="s">
        <v>43</v>
      </c>
      <c r="D53" s="33"/>
      <c r="E53" s="92">
        <v>14654</v>
      </c>
      <c r="F53" s="109"/>
      <c r="G53" s="117">
        <f t="shared" si="1"/>
        <v>0.10660921089322936</v>
      </c>
      <c r="H53" s="118"/>
      <c r="I53" s="117">
        <f t="shared" si="4"/>
        <v>99.561049996693484</v>
      </c>
      <c r="J53" s="118"/>
      <c r="K53" s="139">
        <v>989.08823157000234</v>
      </c>
      <c r="L53" s="109"/>
      <c r="M53" s="117">
        <f t="shared" si="2"/>
        <v>1.1421170854352189</v>
      </c>
      <c r="N53" s="118"/>
      <c r="O53" s="118">
        <f t="shared" si="3"/>
        <v>86.18280120605958</v>
      </c>
      <c r="P53" s="118"/>
      <c r="Q53" s="142">
        <v>67496.126079568872</v>
      </c>
    </row>
    <row r="54" spans="3:17" ht="15" customHeight="1" x14ac:dyDescent="0.2">
      <c r="C54" s="85" t="s">
        <v>44</v>
      </c>
      <c r="D54" s="35"/>
      <c r="E54" s="92">
        <v>10303</v>
      </c>
      <c r="F54" s="109"/>
      <c r="G54" s="117">
        <f t="shared" si="1"/>
        <v>7.4955281822911293E-2</v>
      </c>
      <c r="H54" s="118"/>
      <c r="I54" s="117">
        <f t="shared" si="4"/>
        <v>99.636005278516393</v>
      </c>
      <c r="J54" s="118"/>
      <c r="K54" s="139">
        <v>781.10291532000269</v>
      </c>
      <c r="L54" s="109"/>
      <c r="M54" s="117">
        <f t="shared" si="2"/>
        <v>0.90195288609810453</v>
      </c>
      <c r="N54" s="118"/>
      <c r="O54" s="118">
        <f t="shared" si="3"/>
        <v>87.084754092157681</v>
      </c>
      <c r="P54" s="118"/>
      <c r="Q54" s="142">
        <v>75813.152996214951</v>
      </c>
    </row>
    <row r="55" spans="3:17" ht="15" customHeight="1" x14ac:dyDescent="0.2">
      <c r="C55" s="85" t="s">
        <v>45</v>
      </c>
      <c r="D55" s="35"/>
      <c r="E55" s="92">
        <v>24156</v>
      </c>
      <c r="F55" s="109"/>
      <c r="G55" s="117">
        <f t="shared" si="1"/>
        <v>0.17573714332856888</v>
      </c>
      <c r="H55" s="118"/>
      <c r="I55" s="117">
        <f t="shared" si="4"/>
        <v>99.811742421844968</v>
      </c>
      <c r="J55" s="118"/>
      <c r="K55" s="139">
        <v>2320.8385117599987</v>
      </c>
      <c r="L55" s="109"/>
      <c r="M55" s="117">
        <f t="shared" si="2"/>
        <v>2.6799118948262817</v>
      </c>
      <c r="N55" s="118"/>
      <c r="O55" s="118">
        <f t="shared" si="3"/>
        <v>89.764665986983957</v>
      </c>
      <c r="P55" s="118"/>
      <c r="Q55" s="142">
        <v>96077.103484020481</v>
      </c>
    </row>
    <row r="56" spans="3:17" ht="15" customHeight="1" x14ac:dyDescent="0.2">
      <c r="C56" s="87" t="s">
        <v>46</v>
      </c>
      <c r="D56" s="37"/>
      <c r="E56" s="93">
        <v>9209</v>
      </c>
      <c r="F56" s="110"/>
      <c r="G56" s="114">
        <f t="shared" si="1"/>
        <v>6.6996330224904407E-2</v>
      </c>
      <c r="H56" s="119"/>
      <c r="I56" s="114">
        <f t="shared" si="4"/>
        <v>99.878738752069879</v>
      </c>
      <c r="J56" s="119"/>
      <c r="K56" s="140">
        <v>1263.1564294699992</v>
      </c>
      <c r="L56" s="110"/>
      <c r="M56" s="114">
        <f t="shared" si="2"/>
        <v>1.4585883176317305</v>
      </c>
      <c r="N56" s="119"/>
      <c r="O56" s="119">
        <f t="shared" si="3"/>
        <v>91.223254304615693</v>
      </c>
      <c r="P56" s="119"/>
      <c r="Q56" s="143">
        <v>137165.4283277228</v>
      </c>
    </row>
    <row r="57" spans="3:17" ht="15" customHeight="1" x14ac:dyDescent="0.2">
      <c r="C57" s="85" t="s">
        <v>47</v>
      </c>
      <c r="D57" s="35"/>
      <c r="E57" s="92">
        <v>4731</v>
      </c>
      <c r="F57" s="109"/>
      <c r="G57" s="117">
        <f t="shared" si="1"/>
        <v>3.441846436030218E-2</v>
      </c>
      <c r="H57" s="118"/>
      <c r="I57" s="117">
        <f t="shared" si="4"/>
        <v>99.913157216430179</v>
      </c>
      <c r="J57" s="118"/>
      <c r="K57" s="139">
        <v>834.34065097000018</v>
      </c>
      <c r="L57" s="109"/>
      <c r="M57" s="117">
        <f t="shared" si="2"/>
        <v>0.96342740933576432</v>
      </c>
      <c r="N57" s="118"/>
      <c r="O57" s="118">
        <f t="shared" si="3"/>
        <v>92.186681713951458</v>
      </c>
      <c r="P57" s="118"/>
      <c r="Q57" s="142">
        <v>176356.08771295712</v>
      </c>
    </row>
    <row r="58" spans="3:17" ht="15" customHeight="1" x14ac:dyDescent="0.2">
      <c r="C58" s="85" t="s">
        <v>48</v>
      </c>
      <c r="D58" s="35"/>
      <c r="E58" s="92">
        <v>11937</v>
      </c>
      <c r="F58" s="109"/>
      <c r="G58" s="117">
        <f t="shared" si="1"/>
        <v>8.6842783569842971E-2</v>
      </c>
      <c r="H58" s="118"/>
      <c r="I58" s="117">
        <f t="shared" si="4"/>
        <v>100.00000000000003</v>
      </c>
      <c r="J58" s="118"/>
      <c r="K58" s="139">
        <v>6766.4351271800033</v>
      </c>
      <c r="L58" s="109"/>
      <c r="M58" s="117">
        <f t="shared" si="2"/>
        <v>7.8133182860485384</v>
      </c>
      <c r="N58" s="118"/>
      <c r="O58" s="118">
        <f t="shared" si="3"/>
        <v>100</v>
      </c>
      <c r="P58" s="118"/>
      <c r="Q58" s="142">
        <v>566845.53297981096</v>
      </c>
    </row>
    <row r="59" spans="3:17" ht="15.95" customHeight="1" x14ac:dyDescent="0.2">
      <c r="C59" s="105" t="s">
        <v>55</v>
      </c>
      <c r="D59" s="105"/>
      <c r="E59" s="106">
        <v>13745529</v>
      </c>
      <c r="F59" s="116"/>
      <c r="G59" s="129">
        <f t="shared" si="1"/>
        <v>100</v>
      </c>
      <c r="H59" s="120"/>
      <c r="I59" s="120"/>
      <c r="J59" s="120"/>
      <c r="K59" s="141">
        <v>86601.298954659898</v>
      </c>
      <c r="L59" s="120"/>
      <c r="M59" s="129">
        <f t="shared" si="2"/>
        <v>100</v>
      </c>
      <c r="N59" s="120"/>
      <c r="O59" s="120"/>
      <c r="P59" s="120"/>
      <c r="Q59" s="144">
        <v>6300.324924174246</v>
      </c>
    </row>
    <row r="60" spans="3:17" ht="3.95" customHeight="1" x14ac:dyDescent="0.2">
      <c r="C60" s="41"/>
      <c r="D60" s="41"/>
      <c r="E60" s="62"/>
      <c r="F60" s="62"/>
      <c r="G60" s="63"/>
      <c r="H60" s="64"/>
      <c r="I60" s="65"/>
      <c r="J60" s="65"/>
      <c r="K60" s="61"/>
      <c r="L60" s="62"/>
      <c r="M60" s="63"/>
      <c r="N60" s="64"/>
      <c r="O60" s="65"/>
      <c r="P60" s="65"/>
      <c r="Q60" s="72"/>
    </row>
    <row r="61" spans="3:17" ht="15" x14ac:dyDescent="0.25">
      <c r="C61" s="58" t="s">
        <v>76</v>
      </c>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T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20" ht="9.9499999999999993" customHeight="1" x14ac:dyDescent="0.2">
      <c r="A1" s="7"/>
      <c r="B1" s="195"/>
      <c r="C1" s="7"/>
    </row>
    <row r="2" spans="1:20" ht="30" customHeight="1" x14ac:dyDescent="0.2">
      <c r="C2" s="197" t="s">
        <v>57</v>
      </c>
      <c r="D2" s="198"/>
      <c r="E2" s="198"/>
      <c r="F2" s="198"/>
      <c r="G2" s="198"/>
      <c r="H2" s="198"/>
      <c r="I2" s="198"/>
      <c r="J2" s="198"/>
      <c r="K2" s="198"/>
      <c r="L2" s="198"/>
      <c r="M2" s="198"/>
      <c r="N2" s="198"/>
      <c r="O2" s="198"/>
      <c r="P2" s="198"/>
      <c r="Q2" s="199"/>
      <c r="R2" s="7"/>
      <c r="S2" s="7"/>
      <c r="T2" s="7"/>
    </row>
    <row r="3" spans="1:20" ht="6.95" customHeight="1" x14ac:dyDescent="0.2">
      <c r="C3" s="6"/>
      <c r="D3" s="6"/>
      <c r="E3" s="6"/>
      <c r="F3" s="6"/>
      <c r="G3" s="6"/>
      <c r="H3" s="6"/>
      <c r="I3" s="6"/>
      <c r="J3" s="6"/>
      <c r="K3" s="6"/>
      <c r="L3" s="6"/>
      <c r="M3" s="6"/>
      <c r="N3" s="6"/>
      <c r="O3" s="6"/>
      <c r="P3" s="6"/>
      <c r="Q3" s="6"/>
      <c r="R3" s="7"/>
      <c r="S3" s="7"/>
      <c r="T3" s="7"/>
    </row>
    <row r="4" spans="1:20" ht="20.100000000000001" customHeight="1" x14ac:dyDescent="0.35">
      <c r="C4" s="202" t="s">
        <v>161</v>
      </c>
      <c r="D4" s="202"/>
      <c r="E4" s="196"/>
      <c r="F4" s="196"/>
      <c r="G4" s="196"/>
      <c r="H4" s="196"/>
      <c r="I4" s="196"/>
      <c r="J4" s="196"/>
      <c r="K4" s="196"/>
      <c r="L4" s="196"/>
      <c r="M4" s="196"/>
      <c r="N4" s="196"/>
      <c r="O4" s="196"/>
      <c r="P4" s="196"/>
      <c r="Q4" s="196"/>
      <c r="R4" s="7"/>
      <c r="S4" s="7"/>
      <c r="T4" s="7"/>
    </row>
    <row r="5" spans="1:20" ht="18" customHeight="1" x14ac:dyDescent="0.3">
      <c r="C5" s="196" t="s">
        <v>132</v>
      </c>
      <c r="D5" s="196"/>
      <c r="E5" s="196"/>
      <c r="F5" s="196"/>
      <c r="G5" s="196"/>
      <c r="H5" s="196"/>
      <c r="I5" s="196"/>
      <c r="J5" s="196"/>
      <c r="K5" s="196"/>
      <c r="L5" s="196"/>
      <c r="M5" s="196"/>
      <c r="N5" s="196"/>
      <c r="O5" s="196"/>
      <c r="P5" s="196"/>
      <c r="Q5" s="196"/>
      <c r="R5" s="7"/>
      <c r="S5" s="7"/>
      <c r="T5" s="7"/>
    </row>
    <row r="6" spans="1:20" ht="6.95" customHeight="1" x14ac:dyDescent="0.2">
      <c r="C6" s="4"/>
      <c r="D6" s="4"/>
      <c r="E6" s="4"/>
      <c r="F6" s="4"/>
      <c r="G6" s="4"/>
      <c r="H6" s="4"/>
      <c r="I6" s="4"/>
      <c r="J6" s="4"/>
      <c r="K6" s="4"/>
      <c r="L6" s="4"/>
      <c r="M6" s="4"/>
      <c r="N6" s="4"/>
      <c r="O6" s="4"/>
      <c r="P6" s="4"/>
      <c r="Q6" s="4"/>
      <c r="R6" s="7"/>
      <c r="S6" s="7"/>
      <c r="T6" s="7"/>
    </row>
    <row r="7" spans="1:20" ht="15.95" customHeight="1" x14ac:dyDescent="0.2">
      <c r="C7" s="204" t="s">
        <v>125</v>
      </c>
      <c r="D7" s="19"/>
      <c r="E7" s="205" t="s">
        <v>50</v>
      </c>
      <c r="F7" s="205"/>
      <c r="G7" s="205"/>
      <c r="H7" s="205"/>
      <c r="I7" s="205"/>
      <c r="J7" s="41"/>
      <c r="K7" s="205" t="s">
        <v>0</v>
      </c>
      <c r="L7" s="205"/>
      <c r="M7" s="205"/>
      <c r="N7" s="205"/>
      <c r="O7" s="205"/>
      <c r="P7" s="41"/>
      <c r="Q7" s="206" t="s">
        <v>153</v>
      </c>
      <c r="R7" s="7"/>
      <c r="S7" s="7"/>
      <c r="T7" s="7"/>
    </row>
    <row r="8" spans="1:20" s="7" customFormat="1" ht="3.95" customHeight="1" x14ac:dyDescent="0.2">
      <c r="B8"/>
      <c r="C8" s="204"/>
      <c r="D8" s="19"/>
      <c r="E8" s="41"/>
      <c r="F8" s="41"/>
      <c r="G8" s="41"/>
      <c r="H8" s="41"/>
      <c r="I8" s="41"/>
      <c r="J8" s="41"/>
      <c r="K8" s="41"/>
      <c r="L8" s="41"/>
      <c r="M8" s="41"/>
      <c r="N8" s="41"/>
      <c r="O8" s="41"/>
      <c r="P8" s="41"/>
      <c r="Q8" s="206"/>
    </row>
    <row r="9" spans="1:20" ht="15" customHeight="1" x14ac:dyDescent="0.2">
      <c r="C9" s="204"/>
      <c r="D9" s="19"/>
      <c r="E9" s="203" t="s">
        <v>1</v>
      </c>
      <c r="F9" s="23"/>
      <c r="G9" s="203" t="s">
        <v>53</v>
      </c>
      <c r="H9" s="23"/>
      <c r="I9" s="99" t="s">
        <v>53</v>
      </c>
      <c r="J9" s="42"/>
      <c r="K9" s="99" t="s">
        <v>59</v>
      </c>
      <c r="L9" s="19"/>
      <c r="M9" s="203" t="s">
        <v>53</v>
      </c>
      <c r="N9" s="23"/>
      <c r="O9" s="99" t="s">
        <v>53</v>
      </c>
      <c r="P9" s="43"/>
      <c r="Q9" s="206"/>
      <c r="R9" s="7"/>
      <c r="S9" s="7"/>
      <c r="T9" s="7"/>
    </row>
    <row r="10" spans="1:20" ht="15" customHeight="1" x14ac:dyDescent="0.25">
      <c r="C10" s="204"/>
      <c r="D10" s="19"/>
      <c r="E10" s="203"/>
      <c r="F10" s="23"/>
      <c r="G10" s="203"/>
      <c r="H10" s="23"/>
      <c r="I10" s="100" t="s">
        <v>156</v>
      </c>
      <c r="J10" s="42"/>
      <c r="K10" s="100" t="s">
        <v>60</v>
      </c>
      <c r="L10" s="19"/>
      <c r="M10" s="203"/>
      <c r="N10" s="23"/>
      <c r="O10" s="100" t="s">
        <v>156</v>
      </c>
      <c r="P10" s="43"/>
      <c r="Q10" s="206"/>
      <c r="R10" s="7"/>
      <c r="S10" s="7"/>
      <c r="T10" s="7"/>
    </row>
    <row r="11" spans="1:20" s="2" customFormat="1" ht="3.95" customHeight="1" x14ac:dyDescent="0.2">
      <c r="B11"/>
      <c r="C11" s="19"/>
      <c r="D11" s="19"/>
      <c r="E11" s="23"/>
      <c r="F11" s="23"/>
      <c r="G11" s="23"/>
      <c r="H11" s="23"/>
      <c r="I11" s="42"/>
      <c r="J11" s="42"/>
      <c r="K11" s="19"/>
      <c r="L11" s="19"/>
      <c r="M11" s="41"/>
      <c r="N11" s="41"/>
      <c r="O11" s="43"/>
      <c r="P11" s="43"/>
      <c r="Q11" s="19"/>
      <c r="R11" s="6"/>
      <c r="S11" s="6"/>
      <c r="T11" s="6"/>
    </row>
    <row r="12" spans="1:20" ht="15" customHeight="1" x14ac:dyDescent="0.2">
      <c r="C12" s="77" t="s">
        <v>2</v>
      </c>
      <c r="D12" s="24"/>
      <c r="E12" s="92">
        <v>845669</v>
      </c>
      <c r="F12" s="109"/>
      <c r="G12" s="117">
        <f>E12/$E$59*100</f>
        <v>4.2935572651662515</v>
      </c>
      <c r="H12" s="118"/>
      <c r="I12" s="117">
        <f>G12</f>
        <v>4.2935572651662515</v>
      </c>
      <c r="J12" s="118"/>
      <c r="K12" s="139">
        <v>137.19574405999899</v>
      </c>
      <c r="L12" s="109"/>
      <c r="M12" s="117">
        <f>K12/$K$59*100</f>
        <v>0.1651149120432816</v>
      </c>
      <c r="N12" s="118"/>
      <c r="O12" s="117">
        <f t="shared" ref="O12" si="0">M12</f>
        <v>0.1651149120432816</v>
      </c>
      <c r="P12" s="118"/>
      <c r="Q12" s="142">
        <v>162.23338452751489</v>
      </c>
      <c r="S12" s="13"/>
    </row>
    <row r="13" spans="1:20" ht="15" customHeight="1" x14ac:dyDescent="0.2">
      <c r="C13" s="77" t="s">
        <v>3</v>
      </c>
      <c r="D13" s="24"/>
      <c r="E13" s="92">
        <v>1286243</v>
      </c>
      <c r="F13" s="109"/>
      <c r="G13" s="117">
        <f t="shared" ref="G13:G59" si="1">E13/$E$59*100</f>
        <v>6.5304013478314022</v>
      </c>
      <c r="H13" s="118"/>
      <c r="I13" s="117">
        <f>I12+G13</f>
        <v>10.823958612997654</v>
      </c>
      <c r="J13" s="118"/>
      <c r="K13" s="139">
        <v>189.17466531003438</v>
      </c>
      <c r="L13" s="109"/>
      <c r="M13" s="117">
        <f t="shared" ref="M13:M59" si="2">K13/$K$59*100</f>
        <v>0.2276714809012115</v>
      </c>
      <c r="N13" s="118"/>
      <c r="O13" s="118">
        <f t="shared" ref="O13:O58" si="3">O12+M13</f>
        <v>0.39278639294449313</v>
      </c>
      <c r="P13" s="118"/>
      <c r="Q13" s="142">
        <v>147.07537013615186</v>
      </c>
      <c r="S13" s="13"/>
    </row>
    <row r="14" spans="1:20" ht="15" customHeight="1" x14ac:dyDescent="0.2">
      <c r="C14" s="77" t="s">
        <v>4</v>
      </c>
      <c r="D14" s="24"/>
      <c r="E14" s="92">
        <v>929698</v>
      </c>
      <c r="F14" s="109"/>
      <c r="G14" s="117">
        <f t="shared" si="1"/>
        <v>4.7201820124783263</v>
      </c>
      <c r="H14" s="118"/>
      <c r="I14" s="117">
        <f t="shared" ref="I14:I58" si="4">I13+G14</f>
        <v>15.544140625475979</v>
      </c>
      <c r="J14" s="118"/>
      <c r="K14" s="139">
        <v>214.52357618002009</v>
      </c>
      <c r="L14" s="109"/>
      <c r="M14" s="117">
        <f t="shared" si="2"/>
        <v>0.25817886447471555</v>
      </c>
      <c r="N14" s="118"/>
      <c r="O14" s="118">
        <f t="shared" si="3"/>
        <v>0.65096525741920863</v>
      </c>
      <c r="P14" s="118"/>
      <c r="Q14" s="142">
        <v>230.74544226191742</v>
      </c>
      <c r="S14" s="13"/>
    </row>
    <row r="15" spans="1:20" ht="15" customHeight="1" x14ac:dyDescent="0.2">
      <c r="C15" s="77" t="s">
        <v>5</v>
      </c>
      <c r="D15" s="24"/>
      <c r="E15" s="92">
        <v>961997</v>
      </c>
      <c r="F15" s="109"/>
      <c r="G15" s="117">
        <f t="shared" si="1"/>
        <v>4.8841676925820128</v>
      </c>
      <c r="H15" s="118"/>
      <c r="I15" s="117">
        <f t="shared" si="4"/>
        <v>20.428308318057994</v>
      </c>
      <c r="J15" s="118"/>
      <c r="K15" s="139">
        <v>312.61952587001502</v>
      </c>
      <c r="L15" s="109"/>
      <c r="M15" s="117">
        <f t="shared" si="2"/>
        <v>0.37623722128338088</v>
      </c>
      <c r="N15" s="118"/>
      <c r="O15" s="118">
        <f t="shared" si="3"/>
        <v>1.0272024787025895</v>
      </c>
      <c r="P15" s="118"/>
      <c r="Q15" s="142">
        <v>324.969335528089</v>
      </c>
      <c r="S15" s="13"/>
    </row>
    <row r="16" spans="1:20" ht="15" customHeight="1" x14ac:dyDescent="0.2">
      <c r="C16" s="79" t="s">
        <v>6</v>
      </c>
      <c r="D16" s="27"/>
      <c r="E16" s="93">
        <v>966406</v>
      </c>
      <c r="F16" s="110"/>
      <c r="G16" s="114">
        <f t="shared" si="1"/>
        <v>4.9065526847977825</v>
      </c>
      <c r="H16" s="119"/>
      <c r="I16" s="114">
        <f t="shared" si="4"/>
        <v>25.334861002855774</v>
      </c>
      <c r="J16" s="119"/>
      <c r="K16" s="140">
        <v>401.51490352001167</v>
      </c>
      <c r="L16" s="110"/>
      <c r="M16" s="114">
        <f t="shared" si="2"/>
        <v>0.48322270076964308</v>
      </c>
      <c r="N16" s="119"/>
      <c r="O16" s="119">
        <f t="shared" si="3"/>
        <v>1.5104251794722325</v>
      </c>
      <c r="P16" s="119"/>
      <c r="Q16" s="143">
        <v>415.47227926980139</v>
      </c>
      <c r="S16" s="13"/>
      <c r="T16" s="193"/>
    </row>
    <row r="17" spans="3:20" ht="15" customHeight="1" x14ac:dyDescent="0.2">
      <c r="C17" s="77" t="s">
        <v>7</v>
      </c>
      <c r="D17" s="24"/>
      <c r="E17" s="92">
        <v>589551</v>
      </c>
      <c r="F17" s="109"/>
      <c r="G17" s="117">
        <f t="shared" si="1"/>
        <v>2.9932171798138851</v>
      </c>
      <c r="H17" s="118"/>
      <c r="I17" s="117">
        <f t="shared" si="4"/>
        <v>28.32807818266966</v>
      </c>
      <c r="J17" s="118"/>
      <c r="K17" s="139">
        <v>331.28441360001</v>
      </c>
      <c r="L17" s="109"/>
      <c r="M17" s="117">
        <f t="shared" si="2"/>
        <v>0.39870039109197264</v>
      </c>
      <c r="N17" s="118"/>
      <c r="O17" s="118">
        <f t="shared" si="3"/>
        <v>1.9091255705642052</v>
      </c>
      <c r="P17" s="118"/>
      <c r="Q17" s="142">
        <v>561.92664180030226</v>
      </c>
      <c r="S17" s="13"/>
      <c r="T17" s="194"/>
    </row>
    <row r="18" spans="3:20" ht="15" customHeight="1" x14ac:dyDescent="0.2">
      <c r="C18" s="77" t="s">
        <v>8</v>
      </c>
      <c r="D18" s="24"/>
      <c r="E18" s="92">
        <v>513067</v>
      </c>
      <c r="F18" s="109"/>
      <c r="G18" s="117">
        <f t="shared" si="1"/>
        <v>2.6048992517959779</v>
      </c>
      <c r="H18" s="118"/>
      <c r="I18" s="117">
        <f t="shared" si="4"/>
        <v>30.932977434465638</v>
      </c>
      <c r="J18" s="118"/>
      <c r="K18" s="139">
        <v>351.13903386000453</v>
      </c>
      <c r="L18" s="109"/>
      <c r="M18" s="117">
        <f t="shared" si="2"/>
        <v>0.42259540256148354</v>
      </c>
      <c r="N18" s="118"/>
      <c r="O18" s="118">
        <f t="shared" si="3"/>
        <v>2.3317209731256887</v>
      </c>
      <c r="P18" s="118"/>
      <c r="Q18" s="142">
        <v>684.39216293389472</v>
      </c>
      <c r="S18" s="13"/>
      <c r="T18" s="193"/>
    </row>
    <row r="19" spans="3:20" ht="15" customHeight="1" x14ac:dyDescent="0.2">
      <c r="C19" s="77" t="s">
        <v>9</v>
      </c>
      <c r="D19" s="24"/>
      <c r="E19" s="92">
        <v>482567</v>
      </c>
      <c r="F19" s="109"/>
      <c r="G19" s="117">
        <f t="shared" si="1"/>
        <v>2.4500472983868185</v>
      </c>
      <c r="H19" s="118"/>
      <c r="I19" s="117">
        <f t="shared" si="4"/>
        <v>33.383024732852455</v>
      </c>
      <c r="J19" s="118"/>
      <c r="K19" s="139">
        <v>393.01350711000242</v>
      </c>
      <c r="L19" s="109"/>
      <c r="M19" s="117">
        <f t="shared" si="2"/>
        <v>0.47299128047230593</v>
      </c>
      <c r="N19" s="118"/>
      <c r="O19" s="118">
        <f t="shared" si="3"/>
        <v>2.8047122535979945</v>
      </c>
      <c r="P19" s="118"/>
      <c r="Q19" s="142">
        <v>814.42267521401675</v>
      </c>
      <c r="S19" s="13"/>
      <c r="T19" s="194"/>
    </row>
    <row r="20" spans="3:20" ht="15" customHeight="1" x14ac:dyDescent="0.2">
      <c r="C20" s="77" t="s">
        <v>10</v>
      </c>
      <c r="D20" s="24"/>
      <c r="E20" s="92">
        <v>462509</v>
      </c>
      <c r="F20" s="109"/>
      <c r="G20" s="117">
        <f t="shared" si="1"/>
        <v>2.3482105612890831</v>
      </c>
      <c r="H20" s="118"/>
      <c r="I20" s="117">
        <f t="shared" si="4"/>
        <v>35.731235294141541</v>
      </c>
      <c r="J20" s="118"/>
      <c r="K20" s="139">
        <v>440.5668126200045</v>
      </c>
      <c r="L20" s="109"/>
      <c r="M20" s="117">
        <f t="shared" si="2"/>
        <v>0.53022162613971624</v>
      </c>
      <c r="N20" s="118"/>
      <c r="O20" s="118">
        <f t="shared" si="3"/>
        <v>3.3349338797377106</v>
      </c>
      <c r="P20" s="118"/>
      <c r="Q20" s="142">
        <v>952.55835588065202</v>
      </c>
      <c r="S20" s="13"/>
    </row>
    <row r="21" spans="3:20" ht="15" customHeight="1" x14ac:dyDescent="0.2">
      <c r="C21" s="79" t="s">
        <v>11</v>
      </c>
      <c r="D21" s="27"/>
      <c r="E21" s="93">
        <v>471600</v>
      </c>
      <c r="F21" s="110"/>
      <c r="G21" s="114">
        <f t="shared" si="1"/>
        <v>2.3943665976314659</v>
      </c>
      <c r="H21" s="119"/>
      <c r="I21" s="114">
        <f t="shared" si="4"/>
        <v>38.125601891773009</v>
      </c>
      <c r="J21" s="119"/>
      <c r="K21" s="140">
        <v>538.00441502000626</v>
      </c>
      <c r="L21" s="110"/>
      <c r="M21" s="114">
        <f t="shared" si="2"/>
        <v>0.64748766278112035</v>
      </c>
      <c r="N21" s="119"/>
      <c r="O21" s="119">
        <f t="shared" si="3"/>
        <v>3.9824215425188312</v>
      </c>
      <c r="P21" s="119"/>
      <c r="Q21" s="143">
        <v>1140.8066476251195</v>
      </c>
      <c r="S21" s="13"/>
    </row>
    <row r="22" spans="3:20" ht="15" customHeight="1" x14ac:dyDescent="0.2">
      <c r="C22" s="77" t="s">
        <v>12</v>
      </c>
      <c r="D22" s="24"/>
      <c r="E22" s="92">
        <v>481027</v>
      </c>
      <c r="F22" s="109"/>
      <c r="G22" s="117">
        <f t="shared" si="1"/>
        <v>2.4422285440179623</v>
      </c>
      <c r="H22" s="118"/>
      <c r="I22" s="117">
        <f t="shared" si="4"/>
        <v>40.567830435790974</v>
      </c>
      <c r="J22" s="118"/>
      <c r="K22" s="139">
        <v>628.97083963998921</v>
      </c>
      <c r="L22" s="109"/>
      <c r="M22" s="117">
        <f t="shared" si="2"/>
        <v>0.75696564479091011</v>
      </c>
      <c r="N22" s="118"/>
      <c r="O22" s="118">
        <f t="shared" si="3"/>
        <v>4.7393871873097417</v>
      </c>
      <c r="P22" s="118"/>
      <c r="Q22" s="142">
        <v>1307.5582860005557</v>
      </c>
      <c r="S22" s="13"/>
    </row>
    <row r="23" spans="3:20" ht="15" customHeight="1" x14ac:dyDescent="0.2">
      <c r="C23" s="77" t="s">
        <v>13</v>
      </c>
      <c r="D23" s="24"/>
      <c r="E23" s="92">
        <v>828881</v>
      </c>
      <c r="F23" s="109"/>
      <c r="G23" s="117">
        <f t="shared" si="1"/>
        <v>4.208322688319269</v>
      </c>
      <c r="H23" s="118"/>
      <c r="I23" s="117">
        <f t="shared" si="4"/>
        <v>44.776153124110245</v>
      </c>
      <c r="J23" s="118"/>
      <c r="K23" s="139">
        <v>1293.5895972700348</v>
      </c>
      <c r="L23" s="109"/>
      <c r="M23" s="117">
        <f t="shared" si="2"/>
        <v>1.5568335157680797</v>
      </c>
      <c r="N23" s="118"/>
      <c r="O23" s="118">
        <f t="shared" si="3"/>
        <v>6.2962207030778217</v>
      </c>
      <c r="P23" s="118"/>
      <c r="Q23" s="142">
        <v>1560.6457347556945</v>
      </c>
      <c r="S23" s="13"/>
    </row>
    <row r="24" spans="3:20" ht="15" customHeight="1" x14ac:dyDescent="0.2">
      <c r="C24" s="77" t="s">
        <v>14</v>
      </c>
      <c r="D24" s="24"/>
      <c r="E24" s="92">
        <v>826997</v>
      </c>
      <c r="F24" s="109"/>
      <c r="G24" s="117">
        <f t="shared" si="1"/>
        <v>4.1987574070004863</v>
      </c>
      <c r="H24" s="118"/>
      <c r="I24" s="117">
        <f t="shared" si="4"/>
        <v>48.97491053111073</v>
      </c>
      <c r="J24" s="118"/>
      <c r="K24" s="139">
        <v>1560.3030014799876</v>
      </c>
      <c r="L24" s="109"/>
      <c r="M24" s="117">
        <f t="shared" si="2"/>
        <v>1.8778227751552481</v>
      </c>
      <c r="N24" s="118"/>
      <c r="O24" s="118">
        <f t="shared" si="3"/>
        <v>8.1740434782330702</v>
      </c>
      <c r="P24" s="118"/>
      <c r="Q24" s="142">
        <v>1886.7093852577309</v>
      </c>
      <c r="S24" s="13"/>
    </row>
    <row r="25" spans="3:20" ht="15" customHeight="1" x14ac:dyDescent="0.2">
      <c r="C25" s="77" t="s">
        <v>15</v>
      </c>
      <c r="D25" s="24"/>
      <c r="E25" s="92">
        <v>828542</v>
      </c>
      <c r="F25" s="109"/>
      <c r="G25" s="117">
        <f t="shared" si="1"/>
        <v>4.2066015469354747</v>
      </c>
      <c r="H25" s="118"/>
      <c r="I25" s="117">
        <f t="shared" si="4"/>
        <v>53.181512078046204</v>
      </c>
      <c r="J25" s="118"/>
      <c r="K25" s="139">
        <v>1867.0474324999743</v>
      </c>
      <c r="L25" s="109"/>
      <c r="M25" s="117">
        <f t="shared" si="2"/>
        <v>2.2469893268923191</v>
      </c>
      <c r="N25" s="118"/>
      <c r="O25" s="118">
        <f t="shared" si="3"/>
        <v>10.421032805125389</v>
      </c>
      <c r="P25" s="118"/>
      <c r="Q25" s="142">
        <v>2253.4131432081585</v>
      </c>
      <c r="S25" s="13"/>
    </row>
    <row r="26" spans="3:20" ht="15" customHeight="1" x14ac:dyDescent="0.2">
      <c r="C26" s="79" t="s">
        <v>16</v>
      </c>
      <c r="D26" s="27"/>
      <c r="E26" s="93">
        <v>816212</v>
      </c>
      <c r="F26" s="110"/>
      <c r="G26" s="114">
        <f t="shared" si="1"/>
        <v>4.1440007408523618</v>
      </c>
      <c r="H26" s="119"/>
      <c r="I26" s="114">
        <f t="shared" si="4"/>
        <v>57.325512818898567</v>
      </c>
      <c r="J26" s="119"/>
      <c r="K26" s="140">
        <v>2129.3487763600551</v>
      </c>
      <c r="L26" s="110"/>
      <c r="M26" s="114">
        <f t="shared" si="2"/>
        <v>2.5626686769846323</v>
      </c>
      <c r="N26" s="119"/>
      <c r="O26" s="119">
        <f t="shared" si="3"/>
        <v>12.983701482110021</v>
      </c>
      <c r="P26" s="119"/>
      <c r="Q26" s="143">
        <v>2608.8182682441025</v>
      </c>
      <c r="S26" s="13"/>
    </row>
    <row r="27" spans="3:20" ht="15" customHeight="1" x14ac:dyDescent="0.2">
      <c r="C27" s="77" t="s">
        <v>17</v>
      </c>
      <c r="D27" s="24"/>
      <c r="E27" s="92">
        <v>771930</v>
      </c>
      <c r="F27" s="109"/>
      <c r="G27" s="117">
        <f t="shared" si="1"/>
        <v>3.9191760129551683</v>
      </c>
      <c r="H27" s="118"/>
      <c r="I27" s="117">
        <f t="shared" si="4"/>
        <v>61.244688831853736</v>
      </c>
      <c r="J27" s="118"/>
      <c r="K27" s="139">
        <v>2301.9355060700027</v>
      </c>
      <c r="L27" s="109"/>
      <c r="M27" s="117">
        <f t="shared" si="2"/>
        <v>2.7703765974536037</v>
      </c>
      <c r="N27" s="118"/>
      <c r="O27" s="118">
        <f t="shared" si="3"/>
        <v>15.754078079563625</v>
      </c>
      <c r="P27" s="118"/>
      <c r="Q27" s="142">
        <v>2982.0521369424723</v>
      </c>
      <c r="S27" s="13"/>
    </row>
    <row r="28" spans="3:20" ht="15" customHeight="1" x14ac:dyDescent="0.2">
      <c r="C28" s="77" t="s">
        <v>18</v>
      </c>
      <c r="D28" s="24"/>
      <c r="E28" s="92">
        <v>664014</v>
      </c>
      <c r="F28" s="109"/>
      <c r="G28" s="117">
        <f t="shared" si="1"/>
        <v>3.3712742620009757</v>
      </c>
      <c r="H28" s="118"/>
      <c r="I28" s="117">
        <f t="shared" si="4"/>
        <v>64.615963093854717</v>
      </c>
      <c r="J28" s="118"/>
      <c r="K28" s="139">
        <v>2231.490730090055</v>
      </c>
      <c r="L28" s="109"/>
      <c r="M28" s="117">
        <f t="shared" si="2"/>
        <v>2.6855963947619585</v>
      </c>
      <c r="N28" s="118"/>
      <c r="O28" s="118">
        <f t="shared" si="3"/>
        <v>18.439674474325585</v>
      </c>
      <c r="P28" s="118"/>
      <c r="Q28" s="142">
        <v>3360.6079541847839</v>
      </c>
      <c r="S28" s="13"/>
    </row>
    <row r="29" spans="3:20" ht="15" customHeight="1" x14ac:dyDescent="0.2">
      <c r="C29" s="77" t="s">
        <v>19</v>
      </c>
      <c r="D29" s="24"/>
      <c r="E29" s="92">
        <v>582312</v>
      </c>
      <c r="F29" s="109"/>
      <c r="G29" s="117">
        <f t="shared" si="1"/>
        <v>2.9564639571670357</v>
      </c>
      <c r="H29" s="118"/>
      <c r="I29" s="117">
        <f t="shared" si="4"/>
        <v>67.572427051021748</v>
      </c>
      <c r="J29" s="118"/>
      <c r="K29" s="139">
        <v>2193.5527788000868</v>
      </c>
      <c r="L29" s="109"/>
      <c r="M29" s="117">
        <f t="shared" si="2"/>
        <v>2.6399381162689615</v>
      </c>
      <c r="N29" s="118"/>
      <c r="O29" s="118">
        <f t="shared" si="3"/>
        <v>21.079612590594547</v>
      </c>
      <c r="P29" s="118"/>
      <c r="Q29" s="142">
        <v>3766.9716213989873</v>
      </c>
      <c r="S29" s="13"/>
    </row>
    <row r="30" spans="3:20" ht="15" customHeight="1" x14ac:dyDescent="0.2">
      <c r="C30" s="77" t="s">
        <v>20</v>
      </c>
      <c r="D30" s="24"/>
      <c r="E30" s="92">
        <v>533043</v>
      </c>
      <c r="F30" s="109"/>
      <c r="G30" s="117">
        <f t="shared" si="1"/>
        <v>2.7063196656091377</v>
      </c>
      <c r="H30" s="118"/>
      <c r="I30" s="117">
        <f t="shared" si="4"/>
        <v>70.278746716630891</v>
      </c>
      <c r="J30" s="118"/>
      <c r="K30" s="139">
        <v>2238.1654261700101</v>
      </c>
      <c r="L30" s="109"/>
      <c r="M30" s="117">
        <f t="shared" si="2"/>
        <v>2.6936293834213991</v>
      </c>
      <c r="N30" s="118"/>
      <c r="O30" s="118">
        <f t="shared" si="3"/>
        <v>23.773241974015946</v>
      </c>
      <c r="P30" s="118"/>
      <c r="Q30" s="142">
        <v>4198.8459208169133</v>
      </c>
      <c r="S30" s="13"/>
    </row>
    <row r="31" spans="3:20" ht="15" customHeight="1" x14ac:dyDescent="0.2">
      <c r="C31" s="79" t="s">
        <v>21</v>
      </c>
      <c r="D31" s="27"/>
      <c r="E31" s="93">
        <v>486572</v>
      </c>
      <c r="F31" s="110"/>
      <c r="G31" s="114">
        <f t="shared" si="1"/>
        <v>2.47038113685907</v>
      </c>
      <c r="H31" s="119"/>
      <c r="I31" s="114">
        <f t="shared" si="4"/>
        <v>72.749127853489966</v>
      </c>
      <c r="J31" s="119"/>
      <c r="K31" s="140">
        <v>2249.23570905005</v>
      </c>
      <c r="L31" s="110"/>
      <c r="M31" s="114">
        <f t="shared" si="2"/>
        <v>2.7069524554784494</v>
      </c>
      <c r="N31" s="119"/>
      <c r="O31" s="119">
        <f t="shared" si="3"/>
        <v>26.480194429494397</v>
      </c>
      <c r="P31" s="119"/>
      <c r="Q31" s="143">
        <v>4622.6164042527107</v>
      </c>
      <c r="S31" s="13"/>
    </row>
    <row r="32" spans="3:20" ht="15" customHeight="1" x14ac:dyDescent="0.2">
      <c r="C32" s="77" t="s">
        <v>22</v>
      </c>
      <c r="D32" s="24"/>
      <c r="E32" s="92">
        <v>467302</v>
      </c>
      <c r="F32" s="109"/>
      <c r="G32" s="117">
        <f t="shared" si="1"/>
        <v>2.3725451649838405</v>
      </c>
      <c r="H32" s="118"/>
      <c r="I32" s="117">
        <f t="shared" si="4"/>
        <v>75.121673018473814</v>
      </c>
      <c r="J32" s="118"/>
      <c r="K32" s="139">
        <v>2374.7846228999601</v>
      </c>
      <c r="L32" s="109"/>
      <c r="M32" s="117">
        <f t="shared" si="2"/>
        <v>2.8580504214502782</v>
      </c>
      <c r="N32" s="118"/>
      <c r="O32" s="118">
        <f t="shared" si="3"/>
        <v>29.338244850944676</v>
      </c>
      <c r="P32" s="118"/>
      <c r="Q32" s="142">
        <v>5081.9055405283098</v>
      </c>
      <c r="S32" s="13"/>
    </row>
    <row r="33" spans="3:19" ht="15" customHeight="1" x14ac:dyDescent="0.2">
      <c r="C33" s="77" t="s">
        <v>23</v>
      </c>
      <c r="D33" s="24"/>
      <c r="E33" s="92">
        <v>894844</v>
      </c>
      <c r="F33" s="109"/>
      <c r="G33" s="117">
        <f t="shared" si="1"/>
        <v>4.5432243080808554</v>
      </c>
      <c r="H33" s="118"/>
      <c r="I33" s="117">
        <f t="shared" si="4"/>
        <v>79.664897326554666</v>
      </c>
      <c r="J33" s="118"/>
      <c r="K33" s="139">
        <v>5113.251417250257</v>
      </c>
      <c r="L33" s="109"/>
      <c r="M33" s="117">
        <f t="shared" si="2"/>
        <v>6.1537918963815672</v>
      </c>
      <c r="N33" s="118"/>
      <c r="O33" s="118">
        <f t="shared" si="3"/>
        <v>35.492036747326246</v>
      </c>
      <c r="P33" s="118"/>
      <c r="Q33" s="142">
        <v>5714.1260568884145</v>
      </c>
      <c r="S33" s="13"/>
    </row>
    <row r="34" spans="3:19" ht="15" customHeight="1" x14ac:dyDescent="0.2">
      <c r="C34" s="77" t="s">
        <v>24</v>
      </c>
      <c r="D34" s="24"/>
      <c r="E34" s="92">
        <v>827433</v>
      </c>
      <c r="F34" s="109"/>
      <c r="G34" s="117">
        <f t="shared" si="1"/>
        <v>4.2009710283672526</v>
      </c>
      <c r="H34" s="118"/>
      <c r="I34" s="117">
        <f t="shared" si="4"/>
        <v>83.865868354921915</v>
      </c>
      <c r="J34" s="118"/>
      <c r="K34" s="139">
        <v>5437.2018315418954</v>
      </c>
      <c r="L34" s="109"/>
      <c r="M34" s="117">
        <f t="shared" si="2"/>
        <v>6.5436658281761009</v>
      </c>
      <c r="N34" s="118"/>
      <c r="O34" s="118">
        <f t="shared" si="3"/>
        <v>42.035702575502349</v>
      </c>
      <c r="P34" s="118"/>
      <c r="Q34" s="142">
        <v>6571.1687007188448</v>
      </c>
      <c r="S34" s="13"/>
    </row>
    <row r="35" spans="3:19" ht="15" customHeight="1" x14ac:dyDescent="0.2">
      <c r="C35" s="77" t="s">
        <v>25</v>
      </c>
      <c r="D35" s="24"/>
      <c r="E35" s="92">
        <v>650860</v>
      </c>
      <c r="F35" s="109"/>
      <c r="G35" s="117">
        <f t="shared" si="1"/>
        <v>3.3044899146192028</v>
      </c>
      <c r="H35" s="118"/>
      <c r="I35" s="117">
        <f t="shared" si="4"/>
        <v>87.170358269541111</v>
      </c>
      <c r="J35" s="118"/>
      <c r="K35" s="139">
        <v>4755.328112070797</v>
      </c>
      <c r="L35" s="109"/>
      <c r="M35" s="117">
        <f t="shared" si="2"/>
        <v>5.7230316314924314</v>
      </c>
      <c r="N35" s="118"/>
      <c r="O35" s="118">
        <f t="shared" si="3"/>
        <v>47.758734206994781</v>
      </c>
      <c r="P35" s="118"/>
      <c r="Q35" s="142">
        <v>7306.2227085253307</v>
      </c>
      <c r="S35" s="13"/>
    </row>
    <row r="36" spans="3:19" ht="15" customHeight="1" x14ac:dyDescent="0.2">
      <c r="C36" s="79" t="s">
        <v>26</v>
      </c>
      <c r="D36" s="27"/>
      <c r="E36" s="93">
        <v>446087</v>
      </c>
      <c r="F36" s="110"/>
      <c r="G36" s="114">
        <f t="shared" si="1"/>
        <v>2.2648342078830104</v>
      </c>
      <c r="H36" s="119"/>
      <c r="I36" s="114">
        <f t="shared" si="4"/>
        <v>89.435192477424124</v>
      </c>
      <c r="J36" s="119"/>
      <c r="K36" s="140">
        <v>3639.2999517100793</v>
      </c>
      <c r="L36" s="110"/>
      <c r="M36" s="114">
        <f t="shared" si="2"/>
        <v>4.3798930902910493</v>
      </c>
      <c r="N36" s="119"/>
      <c r="O36" s="119">
        <f t="shared" si="3"/>
        <v>52.138627297285829</v>
      </c>
      <c r="P36" s="119"/>
      <c r="Q36" s="143">
        <v>8158.2739503955036</v>
      </c>
      <c r="S36" s="13"/>
    </row>
    <row r="37" spans="3:19" ht="15" customHeight="1" x14ac:dyDescent="0.2">
      <c r="C37" s="77" t="s">
        <v>27</v>
      </c>
      <c r="D37" s="24"/>
      <c r="E37" s="92">
        <v>322850</v>
      </c>
      <c r="F37" s="109"/>
      <c r="G37" s="117">
        <f t="shared" si="1"/>
        <v>1.6391460051851541</v>
      </c>
      <c r="H37" s="118"/>
      <c r="I37" s="117">
        <f t="shared" si="4"/>
        <v>91.074338482609278</v>
      </c>
      <c r="J37" s="118"/>
      <c r="K37" s="139">
        <v>2903.6669919400288</v>
      </c>
      <c r="L37" s="109"/>
      <c r="M37" s="117">
        <f t="shared" si="2"/>
        <v>3.4945597129273041</v>
      </c>
      <c r="N37" s="118"/>
      <c r="O37" s="118">
        <f t="shared" si="3"/>
        <v>55.633187010213135</v>
      </c>
      <c r="P37" s="118"/>
      <c r="Q37" s="142">
        <v>8993.8578037479601</v>
      </c>
      <c r="S37" s="13"/>
    </row>
    <row r="38" spans="3:19" ht="15" customHeight="1" x14ac:dyDescent="0.2">
      <c r="C38" s="77" t="s">
        <v>28</v>
      </c>
      <c r="D38" s="24"/>
      <c r="E38" s="92">
        <v>242298</v>
      </c>
      <c r="F38" s="109"/>
      <c r="G38" s="117">
        <f t="shared" si="1"/>
        <v>1.2301743805617236</v>
      </c>
      <c r="H38" s="118"/>
      <c r="I38" s="117">
        <f t="shared" si="4"/>
        <v>92.304512863170999</v>
      </c>
      <c r="J38" s="118"/>
      <c r="K38" s="139">
        <v>2381.0830297099837</v>
      </c>
      <c r="L38" s="109"/>
      <c r="M38" s="117">
        <f t="shared" si="2"/>
        <v>2.8656305464284633</v>
      </c>
      <c r="N38" s="118"/>
      <c r="O38" s="118">
        <f t="shared" si="3"/>
        <v>58.498817556641598</v>
      </c>
      <c r="P38" s="118"/>
      <c r="Q38" s="142">
        <v>9827.0849520424599</v>
      </c>
      <c r="S38" s="13"/>
    </row>
    <row r="39" spans="3:19" ht="15" customHeight="1" x14ac:dyDescent="0.2">
      <c r="C39" s="77" t="s">
        <v>29</v>
      </c>
      <c r="D39" s="24"/>
      <c r="E39" s="92">
        <v>194034</v>
      </c>
      <c r="F39" s="109"/>
      <c r="G39" s="117">
        <f t="shared" si="1"/>
        <v>0.98513258779648827</v>
      </c>
      <c r="H39" s="118"/>
      <c r="I39" s="117">
        <f t="shared" si="4"/>
        <v>93.289645450967484</v>
      </c>
      <c r="J39" s="118"/>
      <c r="K39" s="139">
        <v>2079.5337054499905</v>
      </c>
      <c r="L39" s="109"/>
      <c r="M39" s="117">
        <f t="shared" si="2"/>
        <v>2.5027162993937644</v>
      </c>
      <c r="N39" s="118"/>
      <c r="O39" s="118">
        <f t="shared" si="3"/>
        <v>61.001533856035365</v>
      </c>
      <c r="P39" s="118"/>
      <c r="Q39" s="142">
        <v>10717.367602842753</v>
      </c>
      <c r="S39" s="13"/>
    </row>
    <row r="40" spans="3:19" ht="15" customHeight="1" x14ac:dyDescent="0.2">
      <c r="C40" s="77" t="s">
        <v>30</v>
      </c>
      <c r="D40" s="24"/>
      <c r="E40" s="92">
        <v>159291</v>
      </c>
      <c r="F40" s="109"/>
      <c r="G40" s="117">
        <f t="shared" si="1"/>
        <v>0.80873844296716246</v>
      </c>
      <c r="H40" s="118"/>
      <c r="I40" s="117">
        <f t="shared" si="4"/>
        <v>94.098383893934653</v>
      </c>
      <c r="J40" s="118"/>
      <c r="K40" s="139">
        <v>1853.2684381999936</v>
      </c>
      <c r="L40" s="109"/>
      <c r="M40" s="117">
        <f t="shared" si="2"/>
        <v>2.2304063239174514</v>
      </c>
      <c r="N40" s="118"/>
      <c r="O40" s="118">
        <f t="shared" si="3"/>
        <v>63.231940179952815</v>
      </c>
      <c r="P40" s="118"/>
      <c r="Q40" s="142">
        <v>11634.483041728619</v>
      </c>
      <c r="S40" s="13"/>
    </row>
    <row r="41" spans="3:19" ht="15" customHeight="1" x14ac:dyDescent="0.2">
      <c r="C41" s="79" t="s">
        <v>31</v>
      </c>
      <c r="D41" s="27"/>
      <c r="E41" s="93">
        <v>136758</v>
      </c>
      <c r="F41" s="110"/>
      <c r="G41" s="114">
        <f t="shared" si="1"/>
        <v>0.69433585063376591</v>
      </c>
      <c r="H41" s="119"/>
      <c r="I41" s="114">
        <f t="shared" si="4"/>
        <v>94.792719744568416</v>
      </c>
      <c r="J41" s="119"/>
      <c r="K41" s="140">
        <v>1721.1913668199832</v>
      </c>
      <c r="L41" s="110"/>
      <c r="M41" s="114">
        <f t="shared" si="2"/>
        <v>2.0714517282536997</v>
      </c>
      <c r="N41" s="119"/>
      <c r="O41" s="119">
        <f t="shared" si="3"/>
        <v>65.303391908206521</v>
      </c>
      <c r="P41" s="119"/>
      <c r="Q41" s="143">
        <v>12585.672259173016</v>
      </c>
      <c r="S41" s="13"/>
    </row>
    <row r="42" spans="3:19" ht="15" customHeight="1" x14ac:dyDescent="0.2">
      <c r="C42" s="77" t="s">
        <v>32</v>
      </c>
      <c r="D42" s="24"/>
      <c r="E42" s="92">
        <v>115256</v>
      </c>
      <c r="F42" s="109"/>
      <c r="G42" s="117">
        <f t="shared" si="1"/>
        <v>0.58516776203692156</v>
      </c>
      <c r="H42" s="118"/>
      <c r="I42" s="117">
        <f t="shared" si="4"/>
        <v>95.377887506605333</v>
      </c>
      <c r="J42" s="118"/>
      <c r="K42" s="139">
        <v>1555.222439859976</v>
      </c>
      <c r="L42" s="109"/>
      <c r="M42" s="117">
        <f t="shared" si="2"/>
        <v>1.8717083253903064</v>
      </c>
      <c r="N42" s="118"/>
      <c r="O42" s="118">
        <f t="shared" si="3"/>
        <v>67.175100233596822</v>
      </c>
      <c r="P42" s="118"/>
      <c r="Q42" s="142">
        <v>13493.635384361562</v>
      </c>
      <c r="S42" s="13"/>
    </row>
    <row r="43" spans="3:19" ht="15" customHeight="1" x14ac:dyDescent="0.2">
      <c r="C43" s="77" t="s">
        <v>33</v>
      </c>
      <c r="D43" s="24"/>
      <c r="E43" s="92">
        <v>181591</v>
      </c>
      <c r="F43" s="109"/>
      <c r="G43" s="117">
        <f t="shared" si="1"/>
        <v>0.92195806791877755</v>
      </c>
      <c r="H43" s="118"/>
      <c r="I43" s="117">
        <f t="shared" si="4"/>
        <v>96.299845574524113</v>
      </c>
      <c r="J43" s="118"/>
      <c r="K43" s="139">
        <v>2694.9756375400329</v>
      </c>
      <c r="L43" s="109"/>
      <c r="M43" s="117">
        <f t="shared" si="2"/>
        <v>3.2433999203110018</v>
      </c>
      <c r="N43" s="118"/>
      <c r="O43" s="118">
        <f t="shared" si="3"/>
        <v>70.418500153907829</v>
      </c>
      <c r="P43" s="118"/>
      <c r="Q43" s="142">
        <v>14840.909723169281</v>
      </c>
      <c r="S43" s="13"/>
    </row>
    <row r="44" spans="3:19" ht="15" customHeight="1" x14ac:dyDescent="0.2">
      <c r="C44" s="77" t="s">
        <v>34</v>
      </c>
      <c r="D44" s="24"/>
      <c r="E44" s="92">
        <v>135333</v>
      </c>
      <c r="F44" s="109"/>
      <c r="G44" s="117">
        <f t="shared" si="1"/>
        <v>0.6871009642859609</v>
      </c>
      <c r="H44" s="118"/>
      <c r="I44" s="117">
        <f t="shared" si="4"/>
        <v>96.986946538810074</v>
      </c>
      <c r="J44" s="118"/>
      <c r="K44" s="139">
        <v>2275.1166242700037</v>
      </c>
      <c r="L44" s="109"/>
      <c r="M44" s="117">
        <f t="shared" si="2"/>
        <v>2.7381001056437015</v>
      </c>
      <c r="N44" s="118"/>
      <c r="O44" s="118">
        <f t="shared" si="3"/>
        <v>73.156600259551524</v>
      </c>
      <c r="P44" s="118"/>
      <c r="Q44" s="142">
        <v>16811.247990290645</v>
      </c>
      <c r="S44" s="13"/>
    </row>
    <row r="45" spans="3:19" ht="15" customHeight="1" x14ac:dyDescent="0.2">
      <c r="C45" s="77" t="s">
        <v>35</v>
      </c>
      <c r="D45" s="24"/>
      <c r="E45" s="92">
        <v>104226</v>
      </c>
      <c r="F45" s="109"/>
      <c r="G45" s="117">
        <f t="shared" si="1"/>
        <v>0.52916720314829757</v>
      </c>
      <c r="H45" s="118"/>
      <c r="I45" s="117">
        <f t="shared" si="4"/>
        <v>97.516113741958378</v>
      </c>
      <c r="J45" s="118"/>
      <c r="K45" s="139">
        <v>1964.3647373399854</v>
      </c>
      <c r="L45" s="109"/>
      <c r="M45" s="117">
        <f t="shared" si="2"/>
        <v>2.3641105855657698</v>
      </c>
      <c r="N45" s="118"/>
      <c r="O45" s="118">
        <f t="shared" si="3"/>
        <v>75.520710845117293</v>
      </c>
      <c r="P45" s="118"/>
      <c r="Q45" s="142">
        <v>18847.166132634709</v>
      </c>
      <c r="S45" s="13"/>
    </row>
    <row r="46" spans="3:19" ht="15" customHeight="1" x14ac:dyDescent="0.2">
      <c r="C46" s="79" t="s">
        <v>36</v>
      </c>
      <c r="D46" s="27"/>
      <c r="E46" s="93">
        <v>79647</v>
      </c>
      <c r="F46" s="110"/>
      <c r="G46" s="114">
        <f t="shared" si="1"/>
        <v>0.40437683715342104</v>
      </c>
      <c r="H46" s="119"/>
      <c r="I46" s="114">
        <f t="shared" si="4"/>
        <v>97.920490579111799</v>
      </c>
      <c r="J46" s="119"/>
      <c r="K46" s="140">
        <v>1642.974218119994</v>
      </c>
      <c r="L46" s="110"/>
      <c r="M46" s="114">
        <f t="shared" si="2"/>
        <v>1.9773174843938683</v>
      </c>
      <c r="N46" s="119"/>
      <c r="O46" s="119">
        <f t="shared" si="3"/>
        <v>77.498028329511158</v>
      </c>
      <c r="P46" s="119"/>
      <c r="Q46" s="143">
        <v>20628.199657488592</v>
      </c>
      <c r="S46" s="13"/>
    </row>
    <row r="47" spans="3:19" ht="15" customHeight="1" x14ac:dyDescent="0.2">
      <c r="C47" s="77" t="s">
        <v>37</v>
      </c>
      <c r="D47" s="24"/>
      <c r="E47" s="92">
        <v>61916</v>
      </c>
      <c r="F47" s="109"/>
      <c r="G47" s="117">
        <f t="shared" si="1"/>
        <v>0.31435454253382067</v>
      </c>
      <c r="H47" s="118"/>
      <c r="I47" s="117">
        <f t="shared" si="4"/>
        <v>98.23484512164562</v>
      </c>
      <c r="J47" s="118"/>
      <c r="K47" s="139">
        <v>1390.3366460699826</v>
      </c>
      <c r="L47" s="109"/>
      <c r="M47" s="117">
        <f t="shared" si="2"/>
        <v>1.6732684719870168</v>
      </c>
      <c r="N47" s="118"/>
      <c r="O47" s="118">
        <f t="shared" si="3"/>
        <v>79.171296801498173</v>
      </c>
      <c r="P47" s="118"/>
      <c r="Q47" s="142">
        <v>22455.207798791631</v>
      </c>
      <c r="S47" s="13"/>
    </row>
    <row r="48" spans="3:19" ht="15" customHeight="1" x14ac:dyDescent="0.2">
      <c r="C48" s="77" t="s">
        <v>38</v>
      </c>
      <c r="D48" s="24"/>
      <c r="E48" s="92">
        <v>48223</v>
      </c>
      <c r="F48" s="109"/>
      <c r="G48" s="117">
        <f t="shared" si="1"/>
        <v>0.24483363112294776</v>
      </c>
      <c r="H48" s="118"/>
      <c r="I48" s="117">
        <f t="shared" si="4"/>
        <v>98.479678752768564</v>
      </c>
      <c r="J48" s="118"/>
      <c r="K48" s="139">
        <v>1167.1870035099923</v>
      </c>
      <c r="L48" s="109"/>
      <c r="M48" s="117">
        <f t="shared" si="2"/>
        <v>1.4047081470568996</v>
      </c>
      <c r="N48" s="118"/>
      <c r="O48" s="118">
        <f t="shared" si="3"/>
        <v>80.576004948555067</v>
      </c>
      <c r="P48" s="118"/>
      <c r="Q48" s="142">
        <v>24203.948396200823</v>
      </c>
      <c r="S48" s="13"/>
    </row>
    <row r="49" spans="3:19" ht="15" customHeight="1" x14ac:dyDescent="0.2">
      <c r="C49" s="77" t="s">
        <v>39</v>
      </c>
      <c r="D49" s="24"/>
      <c r="E49" s="92">
        <v>115694</v>
      </c>
      <c r="F49" s="109"/>
      <c r="G49" s="117">
        <f t="shared" si="1"/>
        <v>0.58739153763014162</v>
      </c>
      <c r="H49" s="118"/>
      <c r="I49" s="117">
        <f t="shared" si="4"/>
        <v>99.067070290398703</v>
      </c>
      <c r="J49" s="118"/>
      <c r="K49" s="139">
        <v>3219.9190381799863</v>
      </c>
      <c r="L49" s="109"/>
      <c r="M49" s="117">
        <f t="shared" si="2"/>
        <v>3.8751686680825181</v>
      </c>
      <c r="N49" s="118"/>
      <c r="O49" s="118">
        <f t="shared" si="3"/>
        <v>84.45117361663759</v>
      </c>
      <c r="P49" s="118"/>
      <c r="Q49" s="142">
        <v>27831.339898179565</v>
      </c>
      <c r="S49" s="13"/>
    </row>
    <row r="50" spans="3:19" ht="15" customHeight="1" x14ac:dyDescent="0.2">
      <c r="C50" s="77" t="s">
        <v>40</v>
      </c>
      <c r="D50" s="24"/>
      <c r="E50" s="92">
        <v>56220</v>
      </c>
      <c r="F50" s="109"/>
      <c r="G50" s="117">
        <f t="shared" si="1"/>
        <v>0.28543530559550678</v>
      </c>
      <c r="H50" s="118"/>
      <c r="I50" s="117">
        <f t="shared" si="4"/>
        <v>99.352505595994216</v>
      </c>
      <c r="J50" s="118"/>
      <c r="K50" s="139">
        <v>1916.454336990013</v>
      </c>
      <c r="L50" s="109"/>
      <c r="M50" s="117">
        <f t="shared" si="2"/>
        <v>2.3064504766903475</v>
      </c>
      <c r="N50" s="118"/>
      <c r="O50" s="118">
        <f t="shared" si="3"/>
        <v>86.757624093327934</v>
      </c>
      <c r="P50" s="118"/>
      <c r="Q50" s="142">
        <v>34088.479846851886</v>
      </c>
      <c r="S50" s="13"/>
    </row>
    <row r="51" spans="3:19" ht="15" customHeight="1" x14ac:dyDescent="0.2">
      <c r="C51" s="79" t="s">
        <v>41</v>
      </c>
      <c r="D51" s="27"/>
      <c r="E51" s="93">
        <v>32387</v>
      </c>
      <c r="F51" s="110"/>
      <c r="G51" s="114">
        <f t="shared" si="1"/>
        <v>0.16443246606762146</v>
      </c>
      <c r="H51" s="119"/>
      <c r="I51" s="114">
        <f t="shared" si="4"/>
        <v>99.51693806206184</v>
      </c>
      <c r="J51" s="119"/>
      <c r="K51" s="140">
        <v>1319.1223253299947</v>
      </c>
      <c r="L51" s="110"/>
      <c r="M51" s="114">
        <f t="shared" si="2"/>
        <v>1.5875621231073982</v>
      </c>
      <c r="N51" s="119"/>
      <c r="O51" s="119">
        <f t="shared" si="3"/>
        <v>88.345186216435337</v>
      </c>
      <c r="P51" s="119"/>
      <c r="Q51" s="143">
        <v>40729.994298020647</v>
      </c>
      <c r="S51" s="13"/>
    </row>
    <row r="52" spans="3:19" ht="15" customHeight="1" x14ac:dyDescent="0.2">
      <c r="C52" s="77" t="s">
        <v>42</v>
      </c>
      <c r="D52" s="24"/>
      <c r="E52" s="92">
        <v>20762</v>
      </c>
      <c r="F52" s="109"/>
      <c r="G52" s="117">
        <f t="shared" si="1"/>
        <v>0.10541102480921224</v>
      </c>
      <c r="H52" s="118"/>
      <c r="I52" s="117">
        <f t="shared" si="4"/>
        <v>99.622349086871054</v>
      </c>
      <c r="J52" s="118"/>
      <c r="K52" s="139">
        <v>978.21916211000007</v>
      </c>
      <c r="L52" s="109"/>
      <c r="M52" s="117">
        <f t="shared" si="2"/>
        <v>1.1772855784812783</v>
      </c>
      <c r="N52" s="118"/>
      <c r="O52" s="118">
        <f t="shared" si="3"/>
        <v>89.522471794916612</v>
      </c>
      <c r="P52" s="118"/>
      <c r="Q52" s="142">
        <v>47115.844432617283</v>
      </c>
      <c r="S52" s="13"/>
    </row>
    <row r="53" spans="3:19" ht="15" customHeight="1" x14ac:dyDescent="0.2">
      <c r="C53" s="83" t="s">
        <v>43</v>
      </c>
      <c r="D53" s="33"/>
      <c r="E53" s="92">
        <v>14554</v>
      </c>
      <c r="F53" s="109"/>
      <c r="G53" s="117">
        <f t="shared" si="1"/>
        <v>7.3892305898915087E-2</v>
      </c>
      <c r="H53" s="118"/>
      <c r="I53" s="117">
        <f t="shared" si="4"/>
        <v>99.696241392769963</v>
      </c>
      <c r="J53" s="118"/>
      <c r="K53" s="139">
        <v>791.08393909000313</v>
      </c>
      <c r="L53" s="109"/>
      <c r="M53" s="117">
        <f t="shared" si="2"/>
        <v>0.95206856390950056</v>
      </c>
      <c r="N53" s="118"/>
      <c r="O53" s="118">
        <f t="shared" si="3"/>
        <v>90.474540358826118</v>
      </c>
      <c r="P53" s="118"/>
      <c r="Q53" s="142">
        <v>54355.087198708476</v>
      </c>
      <c r="S53" s="13"/>
    </row>
    <row r="54" spans="3:19" ht="15" customHeight="1" x14ac:dyDescent="0.2">
      <c r="C54" s="85" t="s">
        <v>44</v>
      </c>
      <c r="D54" s="35"/>
      <c r="E54" s="92">
        <v>10229</v>
      </c>
      <c r="F54" s="109"/>
      <c r="G54" s="117">
        <f t="shared" si="1"/>
        <v>5.193379119417358E-2</v>
      </c>
      <c r="H54" s="118"/>
      <c r="I54" s="117">
        <f t="shared" si="4"/>
        <v>99.748175183964136</v>
      </c>
      <c r="J54" s="118"/>
      <c r="K54" s="139">
        <v>618.55641542999467</v>
      </c>
      <c r="L54" s="109"/>
      <c r="M54" s="117">
        <f t="shared" si="2"/>
        <v>0.74443189785002351</v>
      </c>
      <c r="N54" s="118"/>
      <c r="O54" s="118">
        <f t="shared" si="3"/>
        <v>91.218972256676139</v>
      </c>
      <c r="P54" s="118"/>
      <c r="Q54" s="142">
        <v>60470.858874767298</v>
      </c>
      <c r="S54" s="13"/>
    </row>
    <row r="55" spans="3:19" ht="15" customHeight="1" x14ac:dyDescent="0.2">
      <c r="C55" s="85" t="s">
        <v>45</v>
      </c>
      <c r="D55" s="35"/>
      <c r="E55" s="92">
        <v>23941</v>
      </c>
      <c r="F55" s="109"/>
      <c r="G55" s="117">
        <f t="shared" si="1"/>
        <v>0.12155116775635055</v>
      </c>
      <c r="H55" s="118"/>
      <c r="I55" s="117">
        <f t="shared" si="4"/>
        <v>99.869726351720487</v>
      </c>
      <c r="J55" s="118"/>
      <c r="K55" s="139">
        <v>1752.9809720699964</v>
      </c>
      <c r="L55" s="109"/>
      <c r="M55" s="117">
        <f t="shared" si="2"/>
        <v>2.1097104797237973</v>
      </c>
      <c r="N55" s="118"/>
      <c r="O55" s="118">
        <f t="shared" si="3"/>
        <v>93.328682736399941</v>
      </c>
      <c r="P55" s="118"/>
      <c r="Q55" s="142">
        <v>73220.875154337598</v>
      </c>
      <c r="S55" s="13"/>
    </row>
    <row r="56" spans="3:19" ht="15" customHeight="1" x14ac:dyDescent="0.2">
      <c r="C56" s="87" t="s">
        <v>46</v>
      </c>
      <c r="D56" s="37"/>
      <c r="E56" s="93">
        <v>9137</v>
      </c>
      <c r="F56" s="110"/>
      <c r="G56" s="114">
        <f t="shared" si="1"/>
        <v>4.6389583550803012E-2</v>
      </c>
      <c r="H56" s="119"/>
      <c r="I56" s="114">
        <f t="shared" si="4"/>
        <v>99.916115935271293</v>
      </c>
      <c r="J56" s="119"/>
      <c r="K56" s="140">
        <v>909.43453900999532</v>
      </c>
      <c r="L56" s="110"/>
      <c r="M56" s="114">
        <f t="shared" si="2"/>
        <v>1.0945033677727543</v>
      </c>
      <c r="N56" s="119"/>
      <c r="O56" s="119">
        <f t="shared" si="3"/>
        <v>94.4231861041727</v>
      </c>
      <c r="P56" s="119"/>
      <c r="Q56" s="143">
        <v>99533.166138775894</v>
      </c>
      <c r="S56" s="13"/>
    </row>
    <row r="57" spans="3:19" ht="15" customHeight="1" x14ac:dyDescent="0.2">
      <c r="C57" s="85" t="s">
        <v>47</v>
      </c>
      <c r="D57" s="35"/>
      <c r="E57" s="92">
        <v>4689</v>
      </c>
      <c r="F57" s="109"/>
      <c r="G57" s="117">
        <f t="shared" si="1"/>
        <v>2.3806583919198352E-2</v>
      </c>
      <c r="H57" s="118"/>
      <c r="I57" s="117">
        <f t="shared" si="4"/>
        <v>99.939922519190489</v>
      </c>
      <c r="J57" s="118"/>
      <c r="K57" s="139">
        <v>579.22101689999965</v>
      </c>
      <c r="L57" s="109"/>
      <c r="M57" s="117">
        <f t="shared" si="2"/>
        <v>0.69709179329381221</v>
      </c>
      <c r="N57" s="118"/>
      <c r="O57" s="118">
        <f t="shared" si="3"/>
        <v>95.120277897466508</v>
      </c>
      <c r="P57" s="118"/>
      <c r="Q57" s="142">
        <v>123527.62143314131</v>
      </c>
      <c r="S57" s="13"/>
    </row>
    <row r="58" spans="3:19" ht="15" customHeight="1" x14ac:dyDescent="0.2">
      <c r="C58" s="85" t="s">
        <v>48</v>
      </c>
      <c r="D58" s="35"/>
      <c r="E58" s="92">
        <v>11833</v>
      </c>
      <c r="F58" s="109"/>
      <c r="G58" s="117">
        <f t="shared" si="1"/>
        <v>6.0077480809527427E-2</v>
      </c>
      <c r="H58" s="118"/>
      <c r="I58" s="117">
        <f t="shared" si="4"/>
        <v>100.00000000000001</v>
      </c>
      <c r="J58" s="118"/>
      <c r="K58" s="139">
        <v>4054.6132168099894</v>
      </c>
      <c r="L58" s="109"/>
      <c r="M58" s="117">
        <f t="shared" si="2"/>
        <v>4.8797221025335169</v>
      </c>
      <c r="N58" s="118"/>
      <c r="O58" s="118">
        <f t="shared" si="3"/>
        <v>100.00000000000003</v>
      </c>
      <c r="P58" s="118"/>
      <c r="Q58" s="142">
        <v>342653.02263246762</v>
      </c>
      <c r="S58" s="13"/>
    </row>
    <row r="59" spans="3:19" ht="15.95" customHeight="1" x14ac:dyDescent="0.2">
      <c r="C59" s="105" t="s">
        <v>55</v>
      </c>
      <c r="D59" s="105"/>
      <c r="E59" s="106">
        <v>19696232</v>
      </c>
      <c r="F59" s="116"/>
      <c r="G59" s="129">
        <f t="shared" si="1"/>
        <v>100</v>
      </c>
      <c r="H59" s="120"/>
      <c r="I59" s="120"/>
      <c r="J59" s="120"/>
      <c r="K59" s="141">
        <v>83091.068130803251</v>
      </c>
      <c r="L59" s="120"/>
      <c r="M59" s="129">
        <f t="shared" si="2"/>
        <v>100</v>
      </c>
      <c r="N59" s="120"/>
      <c r="O59" s="120"/>
      <c r="P59" s="120"/>
      <c r="Q59" s="144">
        <v>4218.6276101339208</v>
      </c>
      <c r="S59" s="13"/>
    </row>
    <row r="60" spans="3:19" ht="3.95" customHeight="1" x14ac:dyDescent="0.2"/>
    <row r="61" spans="3:19"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A1:T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20" ht="9.9499999999999993" customHeight="1" x14ac:dyDescent="0.2">
      <c r="A1" s="7"/>
    </row>
    <row r="2" spans="1:20" ht="30" customHeight="1" x14ac:dyDescent="0.2">
      <c r="C2" s="197" t="s">
        <v>57</v>
      </c>
      <c r="D2" s="198"/>
      <c r="E2" s="198"/>
      <c r="F2" s="198"/>
      <c r="G2" s="198"/>
      <c r="H2" s="198"/>
      <c r="I2" s="198"/>
      <c r="J2" s="198"/>
      <c r="K2" s="198"/>
      <c r="L2" s="198"/>
      <c r="M2" s="198"/>
      <c r="N2" s="198"/>
      <c r="O2" s="198"/>
      <c r="P2" s="198"/>
      <c r="Q2" s="199"/>
      <c r="R2" s="7"/>
      <c r="S2" s="7"/>
      <c r="T2" s="7"/>
    </row>
    <row r="3" spans="1:20" ht="6.95" customHeight="1" x14ac:dyDescent="0.2">
      <c r="C3" s="6"/>
      <c r="D3" s="6"/>
      <c r="E3" s="6"/>
      <c r="F3" s="6"/>
      <c r="G3" s="6"/>
      <c r="H3" s="6"/>
      <c r="I3" s="6"/>
      <c r="J3" s="6"/>
      <c r="K3" s="6"/>
      <c r="L3" s="6"/>
      <c r="M3" s="6"/>
      <c r="N3" s="6"/>
      <c r="O3" s="6"/>
      <c r="P3" s="6"/>
      <c r="Q3" s="6"/>
      <c r="R3" s="7"/>
      <c r="S3" s="7"/>
      <c r="T3" s="7"/>
    </row>
    <row r="4" spans="1:20" ht="20.100000000000001" customHeight="1" x14ac:dyDescent="0.35">
      <c r="C4" s="202" t="s">
        <v>89</v>
      </c>
      <c r="D4" s="202"/>
      <c r="E4" s="196"/>
      <c r="F4" s="196"/>
      <c r="G4" s="196"/>
      <c r="H4" s="196"/>
      <c r="I4" s="196"/>
      <c r="J4" s="196"/>
      <c r="K4" s="196"/>
      <c r="L4" s="196"/>
      <c r="M4" s="196"/>
      <c r="N4" s="196"/>
      <c r="O4" s="196"/>
      <c r="P4" s="196"/>
      <c r="Q4" s="196"/>
      <c r="R4" s="7"/>
      <c r="S4" s="7"/>
      <c r="T4" s="7"/>
    </row>
    <row r="5" spans="1:20" ht="18" customHeight="1" x14ac:dyDescent="0.3">
      <c r="C5" s="196" t="s">
        <v>132</v>
      </c>
      <c r="D5" s="196"/>
      <c r="E5" s="196"/>
      <c r="F5" s="196"/>
      <c r="G5" s="196"/>
      <c r="H5" s="196"/>
      <c r="I5" s="196"/>
      <c r="J5" s="196"/>
      <c r="K5" s="196"/>
      <c r="L5" s="196"/>
      <c r="M5" s="196"/>
      <c r="N5" s="196"/>
      <c r="O5" s="196"/>
      <c r="P5" s="196"/>
      <c r="Q5" s="196"/>
      <c r="R5" s="7"/>
      <c r="S5" s="7"/>
      <c r="T5" s="7"/>
    </row>
    <row r="6" spans="1:20" ht="6.95" customHeight="1" x14ac:dyDescent="0.2">
      <c r="C6" s="4"/>
      <c r="D6" s="4"/>
      <c r="E6" s="4"/>
      <c r="F6" s="4"/>
      <c r="G6" s="4"/>
      <c r="H6" s="4"/>
      <c r="I6" s="4"/>
      <c r="J6" s="4"/>
      <c r="K6" s="4"/>
      <c r="L6" s="4"/>
      <c r="M6" s="4"/>
      <c r="N6" s="4"/>
      <c r="O6" s="4"/>
      <c r="P6" s="4"/>
      <c r="Q6" s="4"/>
      <c r="R6" s="7"/>
      <c r="S6" s="7"/>
      <c r="T6" s="7"/>
    </row>
    <row r="7" spans="1:20" ht="15.95" customHeight="1" x14ac:dyDescent="0.2">
      <c r="C7" s="204" t="s">
        <v>125</v>
      </c>
      <c r="D7" s="19"/>
      <c r="E7" s="205" t="s">
        <v>50</v>
      </c>
      <c r="F7" s="205"/>
      <c r="G7" s="205"/>
      <c r="H7" s="205"/>
      <c r="I7" s="205"/>
      <c r="J7" s="43"/>
      <c r="K7" s="205" t="s">
        <v>0</v>
      </c>
      <c r="L7" s="205"/>
      <c r="M7" s="205"/>
      <c r="N7" s="205"/>
      <c r="O7" s="205"/>
      <c r="P7" s="43"/>
      <c r="Q7" s="206" t="s">
        <v>127</v>
      </c>
      <c r="R7" s="7"/>
      <c r="S7" s="7"/>
      <c r="T7" s="7"/>
    </row>
    <row r="8" spans="1:20" s="7" customFormat="1" ht="3.95" customHeight="1" x14ac:dyDescent="0.2">
      <c r="B8"/>
      <c r="C8" s="204"/>
      <c r="D8" s="19"/>
      <c r="E8" s="43"/>
      <c r="F8" s="43"/>
      <c r="G8" s="43"/>
      <c r="H8" s="43"/>
      <c r="I8" s="43"/>
      <c r="J8" s="43"/>
      <c r="K8" s="43"/>
      <c r="L8" s="43"/>
      <c r="M8" s="43"/>
      <c r="N8" s="43"/>
      <c r="O8" s="43"/>
      <c r="P8" s="43"/>
      <c r="Q8" s="206"/>
    </row>
    <row r="9" spans="1:20" ht="15" customHeight="1" x14ac:dyDescent="0.2">
      <c r="C9" s="204"/>
      <c r="D9" s="19"/>
      <c r="E9" s="203" t="s">
        <v>1</v>
      </c>
      <c r="F9" s="23"/>
      <c r="G9" s="203" t="s">
        <v>53</v>
      </c>
      <c r="H9" s="23"/>
      <c r="I9" s="99" t="s">
        <v>53</v>
      </c>
      <c r="J9" s="42"/>
      <c r="K9" s="99" t="s">
        <v>59</v>
      </c>
      <c r="L9" s="19"/>
      <c r="M9" s="203" t="s">
        <v>53</v>
      </c>
      <c r="N9" s="23"/>
      <c r="O9" s="99" t="s">
        <v>53</v>
      </c>
      <c r="P9" s="43"/>
      <c r="Q9" s="206"/>
      <c r="R9" s="7"/>
      <c r="S9" s="7"/>
      <c r="T9" s="7"/>
    </row>
    <row r="10" spans="1:20" ht="15" customHeight="1" x14ac:dyDescent="0.25">
      <c r="C10" s="204"/>
      <c r="D10" s="19"/>
      <c r="E10" s="203"/>
      <c r="F10" s="23"/>
      <c r="G10" s="203"/>
      <c r="H10" s="23"/>
      <c r="I10" s="100" t="s">
        <v>156</v>
      </c>
      <c r="J10" s="42"/>
      <c r="K10" s="100" t="s">
        <v>60</v>
      </c>
      <c r="L10" s="19"/>
      <c r="M10" s="203"/>
      <c r="N10" s="23"/>
      <c r="O10" s="100" t="s">
        <v>156</v>
      </c>
      <c r="P10" s="43"/>
      <c r="Q10" s="206"/>
      <c r="R10" s="7"/>
      <c r="S10" s="7"/>
      <c r="T10" s="7"/>
    </row>
    <row r="11" spans="1:20" s="2" customFormat="1" ht="3.95" customHeight="1" x14ac:dyDescent="0.2">
      <c r="B11"/>
      <c r="C11" s="19"/>
      <c r="D11" s="19"/>
      <c r="E11" s="23"/>
      <c r="F11" s="23"/>
      <c r="G11" s="23"/>
      <c r="H11" s="23"/>
      <c r="I11" s="42"/>
      <c r="J11" s="42"/>
      <c r="K11" s="19"/>
      <c r="L11" s="19"/>
      <c r="M11" s="41"/>
      <c r="N11" s="41"/>
      <c r="O11" s="43"/>
      <c r="P11" s="43"/>
      <c r="Q11" s="19"/>
      <c r="R11" s="6"/>
      <c r="S11" s="6"/>
      <c r="T11" s="6"/>
    </row>
    <row r="12" spans="1:20" ht="15" customHeight="1" x14ac:dyDescent="0.2">
      <c r="C12" s="77" t="s">
        <v>2</v>
      </c>
      <c r="D12" s="24"/>
      <c r="E12" s="92">
        <v>845858</v>
      </c>
      <c r="F12" s="109"/>
      <c r="G12" s="117">
        <f>E12/$E$59*100</f>
        <v>4.253476329780213</v>
      </c>
      <c r="H12" s="118"/>
      <c r="I12" s="117">
        <f>G12</f>
        <v>4.253476329780213</v>
      </c>
      <c r="J12" s="118"/>
      <c r="K12" s="174">
        <v>-135.80266879999959</v>
      </c>
      <c r="L12" s="109"/>
      <c r="M12" s="117">
        <f>K12/$K$59*100</f>
        <v>-3.8764550745990425</v>
      </c>
      <c r="N12" s="118"/>
      <c r="O12" s="117">
        <f t="shared" ref="O12" si="0">M12</f>
        <v>-3.8764550745990425</v>
      </c>
      <c r="P12" s="118"/>
      <c r="Q12" s="177">
        <v>-160.55019731444236</v>
      </c>
      <c r="S12" s="13"/>
    </row>
    <row r="13" spans="1:20" ht="15" customHeight="1" x14ac:dyDescent="0.2">
      <c r="C13" s="77" t="s">
        <v>3</v>
      </c>
      <c r="D13" s="24"/>
      <c r="E13" s="92">
        <v>1286941</v>
      </c>
      <c r="F13" s="109"/>
      <c r="G13" s="117">
        <f t="shared" ref="G13:G59" si="1">E13/$E$59*100</f>
        <v>6.4715035872731326</v>
      </c>
      <c r="H13" s="118"/>
      <c r="I13" s="117">
        <f>I12+G13</f>
        <v>10.724979917053346</v>
      </c>
      <c r="J13" s="118"/>
      <c r="K13" s="174">
        <v>-188.67263100003424</v>
      </c>
      <c r="L13" s="109"/>
      <c r="M13" s="117">
        <f t="shared" ref="M13:M59" si="2">K13/$K$59*100</f>
        <v>-5.3856156461487563</v>
      </c>
      <c r="N13" s="118"/>
      <c r="O13" s="118">
        <f t="shared" ref="O13:O58" si="3">O12+M13</f>
        <v>-9.2620707207477988</v>
      </c>
      <c r="P13" s="118"/>
      <c r="Q13" s="177">
        <v>-146.60550172854408</v>
      </c>
      <c r="S13" s="13"/>
    </row>
    <row r="14" spans="1:20" ht="15" customHeight="1" x14ac:dyDescent="0.2">
      <c r="C14" s="77" t="s">
        <v>4</v>
      </c>
      <c r="D14" s="24"/>
      <c r="E14" s="92">
        <v>930401</v>
      </c>
      <c r="F14" s="109"/>
      <c r="G14" s="117">
        <f t="shared" si="1"/>
        <v>4.6786087389418078</v>
      </c>
      <c r="H14" s="118"/>
      <c r="I14" s="117">
        <f t="shared" ref="I14:I58" si="4">I13+G14</f>
        <v>15.403588655995154</v>
      </c>
      <c r="J14" s="118"/>
      <c r="K14" s="174">
        <v>-213.94601630002009</v>
      </c>
      <c r="L14" s="109"/>
      <c r="M14" s="117">
        <f t="shared" si="2"/>
        <v>-6.1070384544347389</v>
      </c>
      <c r="N14" s="118"/>
      <c r="O14" s="118">
        <f t="shared" si="3"/>
        <v>-15.369109175182537</v>
      </c>
      <c r="P14" s="118"/>
      <c r="Q14" s="177">
        <v>-229.95032926664965</v>
      </c>
      <c r="S14" s="13"/>
    </row>
    <row r="15" spans="1:20" ht="15" customHeight="1" x14ac:dyDescent="0.2">
      <c r="C15" s="77" t="s">
        <v>5</v>
      </c>
      <c r="D15" s="24"/>
      <c r="E15" s="92">
        <v>962486</v>
      </c>
      <c r="F15" s="109"/>
      <c r="G15" s="117">
        <f t="shared" si="1"/>
        <v>4.8399511723537962</v>
      </c>
      <c r="H15" s="118"/>
      <c r="I15" s="117">
        <f t="shared" si="4"/>
        <v>20.24353982834895</v>
      </c>
      <c r="J15" s="118"/>
      <c r="K15" s="174">
        <v>-311.99203888001426</v>
      </c>
      <c r="L15" s="109"/>
      <c r="M15" s="117">
        <f t="shared" si="2"/>
        <v>-8.9057389890627583</v>
      </c>
      <c r="N15" s="118"/>
      <c r="O15" s="118">
        <f t="shared" si="3"/>
        <v>-24.274848164245295</v>
      </c>
      <c r="P15" s="118"/>
      <c r="Q15" s="177">
        <v>-324.15228780472052</v>
      </c>
      <c r="S15" s="13"/>
    </row>
    <row r="16" spans="1:20" ht="15" customHeight="1" x14ac:dyDescent="0.2">
      <c r="C16" s="79" t="s">
        <v>6</v>
      </c>
      <c r="D16" s="27"/>
      <c r="E16" s="93">
        <v>969445</v>
      </c>
      <c r="F16" s="110"/>
      <c r="G16" s="114">
        <f t="shared" si="1"/>
        <v>4.8749451568984137</v>
      </c>
      <c r="H16" s="119"/>
      <c r="I16" s="114">
        <f t="shared" si="4"/>
        <v>25.118484985247363</v>
      </c>
      <c r="J16" s="119"/>
      <c r="K16" s="175">
        <v>-398.24239641001225</v>
      </c>
      <c r="L16" s="110"/>
      <c r="M16" s="114">
        <f t="shared" si="2"/>
        <v>-11.367735053555002</v>
      </c>
      <c r="N16" s="119"/>
      <c r="O16" s="119">
        <f t="shared" si="3"/>
        <v>-35.642583217800293</v>
      </c>
      <c r="P16" s="119"/>
      <c r="Q16" s="178">
        <v>-410.79421360676702</v>
      </c>
      <c r="S16" s="13"/>
      <c r="T16" s="193"/>
    </row>
    <row r="17" spans="3:20" ht="15" customHeight="1" x14ac:dyDescent="0.2">
      <c r="C17" s="77" t="s">
        <v>7</v>
      </c>
      <c r="D17" s="24"/>
      <c r="E17" s="92">
        <v>599448</v>
      </c>
      <c r="F17" s="109"/>
      <c r="G17" s="117">
        <f t="shared" si="1"/>
        <v>3.0143805212388948</v>
      </c>
      <c r="H17" s="118"/>
      <c r="I17" s="117">
        <f t="shared" si="4"/>
        <v>28.132865506486258</v>
      </c>
      <c r="J17" s="118"/>
      <c r="K17" s="174">
        <v>-289.40591407999631</v>
      </c>
      <c r="L17" s="109"/>
      <c r="M17" s="117">
        <f t="shared" si="2"/>
        <v>-8.2610233964295947</v>
      </c>
      <c r="N17" s="118"/>
      <c r="O17" s="118">
        <f t="shared" si="3"/>
        <v>-43.903606614229886</v>
      </c>
      <c r="P17" s="118"/>
      <c r="Q17" s="177">
        <v>-482.78735449946663</v>
      </c>
      <c r="S17" s="13"/>
      <c r="T17" s="194"/>
    </row>
    <row r="18" spans="3:20" ht="15" customHeight="1" x14ac:dyDescent="0.2">
      <c r="C18" s="77" t="s">
        <v>8</v>
      </c>
      <c r="D18" s="24"/>
      <c r="E18" s="92">
        <v>529460</v>
      </c>
      <c r="F18" s="109"/>
      <c r="G18" s="117">
        <f t="shared" si="1"/>
        <v>2.662439295443717</v>
      </c>
      <c r="H18" s="118"/>
      <c r="I18" s="117">
        <f t="shared" si="4"/>
        <v>30.795304801929976</v>
      </c>
      <c r="J18" s="118"/>
      <c r="K18" s="174">
        <v>-249.76812327000314</v>
      </c>
      <c r="L18" s="109"/>
      <c r="M18" s="117">
        <f t="shared" si="2"/>
        <v>-7.1295720288752227</v>
      </c>
      <c r="N18" s="118"/>
      <c r="O18" s="118">
        <f t="shared" si="3"/>
        <v>-51.03317864310511</v>
      </c>
      <c r="P18" s="118"/>
      <c r="Q18" s="177">
        <v>-471.74125197371501</v>
      </c>
      <c r="S18" s="13"/>
      <c r="T18" s="194"/>
    </row>
    <row r="19" spans="3:20" ht="15" customHeight="1" x14ac:dyDescent="0.2">
      <c r="C19" s="77" t="s">
        <v>9</v>
      </c>
      <c r="D19" s="24"/>
      <c r="E19" s="92">
        <v>499922</v>
      </c>
      <c r="F19" s="109"/>
      <c r="G19" s="117">
        <f t="shared" si="1"/>
        <v>2.5139046905466209</v>
      </c>
      <c r="H19" s="118"/>
      <c r="I19" s="117">
        <f t="shared" si="4"/>
        <v>33.309209492476597</v>
      </c>
      <c r="J19" s="118"/>
      <c r="K19" s="174">
        <v>-214.26138830000173</v>
      </c>
      <c r="L19" s="109"/>
      <c r="M19" s="117">
        <f t="shared" si="2"/>
        <v>-6.1160406736143615</v>
      </c>
      <c r="N19" s="118"/>
      <c r="O19" s="118">
        <f t="shared" si="3"/>
        <v>-57.149219316719474</v>
      </c>
      <c r="P19" s="118"/>
      <c r="Q19" s="177">
        <v>-428.58963658331049</v>
      </c>
      <c r="S19" s="13"/>
    </row>
    <row r="20" spans="3:20" ht="15" customHeight="1" x14ac:dyDescent="0.2">
      <c r="C20" s="77" t="s">
        <v>10</v>
      </c>
      <c r="D20" s="24"/>
      <c r="E20" s="92">
        <v>478085</v>
      </c>
      <c r="F20" s="109"/>
      <c r="G20" s="117">
        <f t="shared" si="1"/>
        <v>2.404095286824707</v>
      </c>
      <c r="H20" s="118"/>
      <c r="I20" s="117">
        <f t="shared" si="4"/>
        <v>35.713304779301303</v>
      </c>
      <c r="J20" s="118"/>
      <c r="K20" s="174">
        <v>-176.71758265999887</v>
      </c>
      <c r="L20" s="109"/>
      <c r="M20" s="117">
        <f t="shared" si="2"/>
        <v>-5.0443616176800088</v>
      </c>
      <c r="N20" s="118"/>
      <c r="O20" s="118">
        <f t="shared" si="3"/>
        <v>-62.193580934399485</v>
      </c>
      <c r="P20" s="118"/>
      <c r="Q20" s="177">
        <v>-369.63632546513458</v>
      </c>
      <c r="S20" s="13"/>
    </row>
    <row r="21" spans="3:20" ht="15" customHeight="1" x14ac:dyDescent="0.2">
      <c r="C21" s="79" t="s">
        <v>11</v>
      </c>
      <c r="D21" s="27"/>
      <c r="E21" s="93">
        <v>486120</v>
      </c>
      <c r="F21" s="110"/>
      <c r="G21" s="114">
        <f t="shared" si="1"/>
        <v>2.444500038343028</v>
      </c>
      <c r="H21" s="119"/>
      <c r="I21" s="114">
        <f t="shared" si="4"/>
        <v>38.157804817644333</v>
      </c>
      <c r="J21" s="119"/>
      <c r="K21" s="175">
        <v>-163.09959706000362</v>
      </c>
      <c r="L21" s="110"/>
      <c r="M21" s="114">
        <f t="shared" si="2"/>
        <v>-4.6556394382752515</v>
      </c>
      <c r="N21" s="119"/>
      <c r="O21" s="119">
        <f t="shared" si="3"/>
        <v>-66.849220372674736</v>
      </c>
      <c r="P21" s="119"/>
      <c r="Q21" s="178">
        <v>-335.51303599934914</v>
      </c>
      <c r="S21" s="13"/>
    </row>
    <row r="22" spans="3:20" ht="15" customHeight="1" x14ac:dyDescent="0.2">
      <c r="C22" s="77" t="s">
        <v>12</v>
      </c>
      <c r="D22" s="24"/>
      <c r="E22" s="92">
        <v>494159</v>
      </c>
      <c r="F22" s="109"/>
      <c r="G22" s="117">
        <f t="shared" si="1"/>
        <v>2.4849249042367161</v>
      </c>
      <c r="H22" s="118"/>
      <c r="I22" s="117">
        <f t="shared" si="4"/>
        <v>40.642729721881047</v>
      </c>
      <c r="J22" s="118"/>
      <c r="K22" s="174">
        <v>-118.33137244000199</v>
      </c>
      <c r="L22" s="109"/>
      <c r="M22" s="117">
        <f t="shared" si="2"/>
        <v>-3.3777410505449237</v>
      </c>
      <c r="N22" s="118"/>
      <c r="O22" s="118">
        <f t="shared" si="3"/>
        <v>-70.226961423219663</v>
      </c>
      <c r="P22" s="118"/>
      <c r="Q22" s="177">
        <v>-239.46011797822558</v>
      </c>
      <c r="S22" s="13"/>
    </row>
    <row r="23" spans="3:20" ht="15" customHeight="1" x14ac:dyDescent="0.2">
      <c r="C23" s="77" t="s">
        <v>13</v>
      </c>
      <c r="D23" s="24"/>
      <c r="E23" s="92">
        <v>845092</v>
      </c>
      <c r="F23" s="109"/>
      <c r="G23" s="117">
        <f t="shared" si="1"/>
        <v>4.2496244268974452</v>
      </c>
      <c r="H23" s="118"/>
      <c r="I23" s="117">
        <f t="shared" si="4"/>
        <v>44.892354148778495</v>
      </c>
      <c r="J23" s="118"/>
      <c r="K23" s="174">
        <v>-151.67202214000028</v>
      </c>
      <c r="L23" s="109"/>
      <c r="M23" s="117">
        <f t="shared" si="2"/>
        <v>-4.3294420138767125</v>
      </c>
      <c r="N23" s="118"/>
      <c r="O23" s="118">
        <f t="shared" si="3"/>
        <v>-74.556403437096378</v>
      </c>
      <c r="P23" s="118"/>
      <c r="Q23" s="177">
        <v>-179.47397696345521</v>
      </c>
      <c r="S23" s="13"/>
    </row>
    <row r="24" spans="3:20" ht="15" customHeight="1" x14ac:dyDescent="0.2">
      <c r="C24" s="77" t="s">
        <v>14</v>
      </c>
      <c r="D24" s="24"/>
      <c r="E24" s="92">
        <v>839728</v>
      </c>
      <c r="F24" s="109"/>
      <c r="G24" s="117">
        <f t="shared" si="1"/>
        <v>4.2226510495303922</v>
      </c>
      <c r="H24" s="118"/>
      <c r="I24" s="117">
        <f t="shared" si="4"/>
        <v>49.115005198308886</v>
      </c>
      <c r="J24" s="118"/>
      <c r="K24" s="174">
        <v>-176.00025366999404</v>
      </c>
      <c r="L24" s="109"/>
      <c r="M24" s="117">
        <f t="shared" si="2"/>
        <v>-5.0238856312503426</v>
      </c>
      <c r="N24" s="118"/>
      <c r="O24" s="118">
        <f t="shared" si="3"/>
        <v>-79.580289068346715</v>
      </c>
      <c r="P24" s="118"/>
      <c r="Q24" s="177">
        <v>-209.59197939093852</v>
      </c>
      <c r="S24" s="13"/>
    </row>
    <row r="25" spans="3:20" ht="15" customHeight="1" x14ac:dyDescent="0.2">
      <c r="C25" s="77" t="s">
        <v>15</v>
      </c>
      <c r="D25" s="24"/>
      <c r="E25" s="92">
        <v>838773</v>
      </c>
      <c r="F25" s="109"/>
      <c r="G25" s="117">
        <f t="shared" si="1"/>
        <v>4.2178487424115376</v>
      </c>
      <c r="H25" s="118"/>
      <c r="I25" s="117">
        <f t="shared" si="4"/>
        <v>53.332853940720426</v>
      </c>
      <c r="J25" s="118"/>
      <c r="K25" s="174">
        <v>-179.16351654000167</v>
      </c>
      <c r="L25" s="109"/>
      <c r="M25" s="117">
        <f t="shared" si="2"/>
        <v>-5.1141802220200629</v>
      </c>
      <c r="N25" s="118"/>
      <c r="O25" s="118">
        <f t="shared" si="3"/>
        <v>-84.694469290366783</v>
      </c>
      <c r="P25" s="118"/>
      <c r="Q25" s="177">
        <v>-213.6019120071839</v>
      </c>
      <c r="S25" s="13"/>
    </row>
    <row r="26" spans="3:20" ht="15" customHeight="1" x14ac:dyDescent="0.2">
      <c r="C26" s="79" t="s">
        <v>16</v>
      </c>
      <c r="D26" s="27"/>
      <c r="E26" s="93">
        <v>825668</v>
      </c>
      <c r="F26" s="110"/>
      <c r="G26" s="114">
        <f t="shared" si="1"/>
        <v>4.1519490201156328</v>
      </c>
      <c r="H26" s="119"/>
      <c r="I26" s="114">
        <f t="shared" si="4"/>
        <v>57.484802960836056</v>
      </c>
      <c r="J26" s="119"/>
      <c r="K26" s="175">
        <v>-155.84149295999111</v>
      </c>
      <c r="L26" s="110"/>
      <c r="M26" s="114">
        <f t="shared" si="2"/>
        <v>-4.448458572692279</v>
      </c>
      <c r="N26" s="119"/>
      <c r="O26" s="119">
        <f t="shared" si="3"/>
        <v>-89.142927863059057</v>
      </c>
      <c r="P26" s="119"/>
      <c r="Q26" s="178">
        <v>-188.74595231980788</v>
      </c>
      <c r="S26" s="13"/>
    </row>
    <row r="27" spans="3:20" ht="15" customHeight="1" x14ac:dyDescent="0.2">
      <c r="C27" s="77" t="s">
        <v>17</v>
      </c>
      <c r="D27" s="24"/>
      <c r="E27" s="92">
        <v>779485</v>
      </c>
      <c r="F27" s="109"/>
      <c r="G27" s="117">
        <f t="shared" si="1"/>
        <v>3.9197134707228978</v>
      </c>
      <c r="H27" s="118"/>
      <c r="I27" s="117">
        <f t="shared" si="4"/>
        <v>61.404516431558953</v>
      </c>
      <c r="J27" s="118"/>
      <c r="K27" s="174">
        <v>-134.17599261999808</v>
      </c>
      <c r="L27" s="109"/>
      <c r="M27" s="117">
        <f t="shared" si="2"/>
        <v>-3.8300219876176453</v>
      </c>
      <c r="N27" s="118"/>
      <c r="O27" s="118">
        <f t="shared" si="3"/>
        <v>-92.972949850676699</v>
      </c>
      <c r="P27" s="118"/>
      <c r="Q27" s="177">
        <v>-172.13415603892068</v>
      </c>
      <c r="S27" s="13"/>
    </row>
    <row r="28" spans="3:20" ht="15" customHeight="1" x14ac:dyDescent="0.2">
      <c r="C28" s="77" t="s">
        <v>18</v>
      </c>
      <c r="D28" s="24"/>
      <c r="E28" s="92">
        <v>669655</v>
      </c>
      <c r="F28" s="109"/>
      <c r="G28" s="117">
        <f t="shared" si="1"/>
        <v>3.367423009085412</v>
      </c>
      <c r="H28" s="118"/>
      <c r="I28" s="117">
        <f t="shared" si="4"/>
        <v>64.77193944064436</v>
      </c>
      <c r="J28" s="118"/>
      <c r="K28" s="174">
        <v>-108.75304373000299</v>
      </c>
      <c r="L28" s="109"/>
      <c r="M28" s="117">
        <f t="shared" si="2"/>
        <v>-3.1043299220144851</v>
      </c>
      <c r="N28" s="118"/>
      <c r="O28" s="118">
        <f t="shared" si="3"/>
        <v>-96.077279772691185</v>
      </c>
      <c r="P28" s="118"/>
      <c r="Q28" s="177">
        <v>-162.40160042111683</v>
      </c>
      <c r="S28" s="13"/>
    </row>
    <row r="29" spans="3:20" ht="15" customHeight="1" x14ac:dyDescent="0.2">
      <c r="C29" s="77" t="s">
        <v>19</v>
      </c>
      <c r="D29" s="24"/>
      <c r="E29" s="92">
        <v>586734</v>
      </c>
      <c r="F29" s="109"/>
      <c r="G29" s="117">
        <f t="shared" si="1"/>
        <v>2.9504469791351071</v>
      </c>
      <c r="H29" s="118"/>
      <c r="I29" s="117">
        <f t="shared" si="4"/>
        <v>67.722386419779468</v>
      </c>
      <c r="J29" s="118"/>
      <c r="K29" s="174">
        <v>-91.081435570001545</v>
      </c>
      <c r="L29" s="109"/>
      <c r="M29" s="117">
        <f t="shared" si="2"/>
        <v>-2.5998980449867219</v>
      </c>
      <c r="N29" s="118"/>
      <c r="O29" s="118">
        <f t="shared" si="3"/>
        <v>-98.677177817677901</v>
      </c>
      <c r="P29" s="118"/>
      <c r="Q29" s="177">
        <v>-155.23463029243499</v>
      </c>
      <c r="S29" s="13"/>
    </row>
    <row r="30" spans="3:20" ht="15" customHeight="1" x14ac:dyDescent="0.2">
      <c r="C30" s="77" t="s">
        <v>20</v>
      </c>
      <c r="D30" s="24"/>
      <c r="E30" s="92">
        <v>536659</v>
      </c>
      <c r="F30" s="109"/>
      <c r="G30" s="117">
        <f t="shared" si="1"/>
        <v>2.6986401425103494</v>
      </c>
      <c r="H30" s="118"/>
      <c r="I30" s="117">
        <f t="shared" si="4"/>
        <v>70.421026562289825</v>
      </c>
      <c r="J30" s="118"/>
      <c r="K30" s="174">
        <v>-80.431367979996509</v>
      </c>
      <c r="L30" s="109"/>
      <c r="M30" s="117">
        <f t="shared" si="2"/>
        <v>-2.2958943835056749</v>
      </c>
      <c r="N30" s="118"/>
      <c r="O30" s="118">
        <f t="shared" si="3"/>
        <v>-100.97307220118357</v>
      </c>
      <c r="P30" s="118"/>
      <c r="Q30" s="177">
        <v>-149.87425530923082</v>
      </c>
      <c r="S30" s="13"/>
    </row>
    <row r="31" spans="3:20" ht="15" customHeight="1" x14ac:dyDescent="0.2">
      <c r="C31" s="79" t="s">
        <v>21</v>
      </c>
      <c r="D31" s="27"/>
      <c r="E31" s="93">
        <v>489455</v>
      </c>
      <c r="F31" s="110"/>
      <c r="G31" s="114">
        <f t="shared" si="1"/>
        <v>2.461270398805206</v>
      </c>
      <c r="H31" s="119"/>
      <c r="I31" s="114">
        <f t="shared" si="4"/>
        <v>72.882296961095037</v>
      </c>
      <c r="J31" s="119"/>
      <c r="K31" s="175">
        <v>-74.643916290000163</v>
      </c>
      <c r="L31" s="110"/>
      <c r="M31" s="114">
        <f t="shared" si="2"/>
        <v>-2.130692943276812</v>
      </c>
      <c r="N31" s="119"/>
      <c r="O31" s="119">
        <f t="shared" si="3"/>
        <v>-103.10376514446038</v>
      </c>
      <c r="P31" s="119"/>
      <c r="Q31" s="178">
        <v>-152.50414499800834</v>
      </c>
      <c r="S31" s="13"/>
    </row>
    <row r="32" spans="3:20" ht="15" customHeight="1" x14ac:dyDescent="0.2">
      <c r="C32" s="77" t="s">
        <v>22</v>
      </c>
      <c r="D32" s="24"/>
      <c r="E32" s="92">
        <v>469579</v>
      </c>
      <c r="F32" s="109"/>
      <c r="G32" s="117">
        <f t="shared" si="1"/>
        <v>2.3613220676069298</v>
      </c>
      <c r="H32" s="118"/>
      <c r="I32" s="117">
        <f t="shared" si="4"/>
        <v>75.243619028701971</v>
      </c>
      <c r="J32" s="118"/>
      <c r="K32" s="174">
        <v>-82.190031010002116</v>
      </c>
      <c r="L32" s="109"/>
      <c r="M32" s="117">
        <f t="shared" si="2"/>
        <v>-2.3460950039162731</v>
      </c>
      <c r="N32" s="118"/>
      <c r="O32" s="118">
        <f t="shared" si="3"/>
        <v>-105.44986014837666</v>
      </c>
      <c r="P32" s="118"/>
      <c r="Q32" s="177">
        <v>-175.02918786828653</v>
      </c>
      <c r="S32" s="13"/>
    </row>
    <row r="33" spans="3:19" ht="15" customHeight="1" x14ac:dyDescent="0.2">
      <c r="C33" s="77" t="s">
        <v>23</v>
      </c>
      <c r="D33" s="24"/>
      <c r="E33" s="92">
        <v>898679</v>
      </c>
      <c r="F33" s="109"/>
      <c r="G33" s="117">
        <f t="shared" si="1"/>
        <v>4.5190916850943683</v>
      </c>
      <c r="H33" s="118"/>
      <c r="I33" s="117">
        <f t="shared" si="4"/>
        <v>79.762710713796338</v>
      </c>
      <c r="J33" s="118"/>
      <c r="K33" s="174">
        <v>-166.12798607999883</v>
      </c>
      <c r="L33" s="109"/>
      <c r="M33" s="117">
        <f t="shared" si="2"/>
        <v>-4.7420840868830734</v>
      </c>
      <c r="N33" s="118"/>
      <c r="O33" s="118">
        <f t="shared" si="3"/>
        <v>-110.19194423525973</v>
      </c>
      <c r="P33" s="118"/>
      <c r="Q33" s="177">
        <v>-184.85798163749106</v>
      </c>
      <c r="S33" s="13"/>
    </row>
    <row r="34" spans="3:19" ht="15" customHeight="1" x14ac:dyDescent="0.2">
      <c r="C34" s="77" t="s">
        <v>24</v>
      </c>
      <c r="D34" s="24"/>
      <c r="E34" s="92">
        <v>830471</v>
      </c>
      <c r="F34" s="109"/>
      <c r="G34" s="117">
        <f t="shared" si="1"/>
        <v>4.1761013563374743</v>
      </c>
      <c r="H34" s="118"/>
      <c r="I34" s="117">
        <f t="shared" si="4"/>
        <v>83.938812070133807</v>
      </c>
      <c r="J34" s="118"/>
      <c r="K34" s="174">
        <v>-138.78696791000468</v>
      </c>
      <c r="L34" s="109"/>
      <c r="M34" s="117">
        <f t="shared" si="2"/>
        <v>-3.961641187149878</v>
      </c>
      <c r="N34" s="118"/>
      <c r="O34" s="118">
        <f t="shared" si="3"/>
        <v>-114.15358542240961</v>
      </c>
      <c r="P34" s="118"/>
      <c r="Q34" s="177">
        <v>-167.11837970260814</v>
      </c>
      <c r="S34" s="13"/>
    </row>
    <row r="35" spans="3:19" ht="15" customHeight="1" x14ac:dyDescent="0.2">
      <c r="C35" s="77" t="s">
        <v>25</v>
      </c>
      <c r="D35" s="24"/>
      <c r="E35" s="92">
        <v>653212</v>
      </c>
      <c r="F35" s="109"/>
      <c r="G35" s="117">
        <f t="shared" si="1"/>
        <v>3.2847378405458039</v>
      </c>
      <c r="H35" s="118"/>
      <c r="I35" s="117">
        <f t="shared" si="4"/>
        <v>87.223549910679608</v>
      </c>
      <c r="J35" s="118"/>
      <c r="K35" s="174">
        <v>-7.7485974600000835</v>
      </c>
      <c r="L35" s="109"/>
      <c r="M35" s="117">
        <f t="shared" si="2"/>
        <v>-0.22118188258199137</v>
      </c>
      <c r="N35" s="118"/>
      <c r="O35" s="118">
        <f t="shared" si="3"/>
        <v>-114.37476730499159</v>
      </c>
      <c r="P35" s="118"/>
      <c r="Q35" s="177">
        <v>-11.862301151846696</v>
      </c>
      <c r="S35" s="13"/>
    </row>
    <row r="36" spans="3:19" ht="15" customHeight="1" x14ac:dyDescent="0.2">
      <c r="C36" s="79" t="s">
        <v>26</v>
      </c>
      <c r="D36" s="27"/>
      <c r="E36" s="93">
        <v>447963</v>
      </c>
      <c r="F36" s="110"/>
      <c r="G36" s="114">
        <f t="shared" si="1"/>
        <v>2.2526239831240389</v>
      </c>
      <c r="H36" s="119"/>
      <c r="I36" s="114">
        <f t="shared" si="4"/>
        <v>89.476173893803647</v>
      </c>
      <c r="J36" s="119"/>
      <c r="K36" s="140">
        <v>62.987986769999729</v>
      </c>
      <c r="L36" s="110"/>
      <c r="M36" s="114">
        <f t="shared" si="2"/>
        <v>1.797977190808665</v>
      </c>
      <c r="N36" s="119"/>
      <c r="O36" s="119">
        <f t="shared" si="3"/>
        <v>-112.57679011418293</v>
      </c>
      <c r="P36" s="119"/>
      <c r="Q36" s="143">
        <v>140.6097976172133</v>
      </c>
      <c r="S36" s="13"/>
    </row>
    <row r="37" spans="3:19" ht="15" customHeight="1" x14ac:dyDescent="0.2">
      <c r="C37" s="77" t="s">
        <v>27</v>
      </c>
      <c r="D37" s="24"/>
      <c r="E37" s="92">
        <v>324347</v>
      </c>
      <c r="F37" s="109"/>
      <c r="G37" s="117">
        <f t="shared" si="1"/>
        <v>1.6310093267844279</v>
      </c>
      <c r="H37" s="118"/>
      <c r="I37" s="117">
        <f t="shared" si="4"/>
        <v>91.10718322058807</v>
      </c>
      <c r="J37" s="118"/>
      <c r="K37" s="139">
        <v>92.252174750000577</v>
      </c>
      <c r="L37" s="109"/>
      <c r="M37" s="117">
        <f t="shared" si="2"/>
        <v>2.6333165180951026</v>
      </c>
      <c r="N37" s="118"/>
      <c r="O37" s="118">
        <f t="shared" si="3"/>
        <v>-109.94347359608783</v>
      </c>
      <c r="P37" s="118"/>
      <c r="Q37" s="142">
        <v>284.42431947883159</v>
      </c>
      <c r="S37" s="13"/>
    </row>
    <row r="38" spans="3:19" ht="15" customHeight="1" x14ac:dyDescent="0.2">
      <c r="C38" s="77" t="s">
        <v>28</v>
      </c>
      <c r="D38" s="24"/>
      <c r="E38" s="92">
        <v>243549</v>
      </c>
      <c r="F38" s="109"/>
      <c r="G38" s="117">
        <f t="shared" si="1"/>
        <v>1.2247090015601212</v>
      </c>
      <c r="H38" s="118"/>
      <c r="I38" s="117">
        <f t="shared" si="4"/>
        <v>92.331892222148184</v>
      </c>
      <c r="J38" s="118"/>
      <c r="K38" s="139">
        <v>108.4916635900002</v>
      </c>
      <c r="L38" s="109"/>
      <c r="M38" s="117">
        <f t="shared" si="2"/>
        <v>3.0968688877132706</v>
      </c>
      <c r="N38" s="118"/>
      <c r="O38" s="118">
        <f t="shared" si="3"/>
        <v>-106.84660470837456</v>
      </c>
      <c r="P38" s="118"/>
      <c r="Q38" s="142">
        <v>445.46133874497616</v>
      </c>
      <c r="S38" s="13"/>
    </row>
    <row r="39" spans="3:19" ht="15" customHeight="1" x14ac:dyDescent="0.2">
      <c r="C39" s="77" t="s">
        <v>29</v>
      </c>
      <c r="D39" s="24"/>
      <c r="E39" s="92">
        <v>195038</v>
      </c>
      <c r="F39" s="109"/>
      <c r="G39" s="117">
        <f t="shared" si="1"/>
        <v>0.98076688570383341</v>
      </c>
      <c r="H39" s="118"/>
      <c r="I39" s="117">
        <f t="shared" si="4"/>
        <v>93.312659107852014</v>
      </c>
      <c r="J39" s="118"/>
      <c r="K39" s="139">
        <v>105.74682214000151</v>
      </c>
      <c r="L39" s="109"/>
      <c r="M39" s="117">
        <f t="shared" si="2"/>
        <v>3.0185180374550376</v>
      </c>
      <c r="N39" s="118"/>
      <c r="O39" s="118">
        <f t="shared" si="3"/>
        <v>-103.82808667091952</v>
      </c>
      <c r="P39" s="118"/>
      <c r="Q39" s="142">
        <v>542.18573888166156</v>
      </c>
      <c r="S39" s="13"/>
    </row>
    <row r="40" spans="3:19" ht="15" customHeight="1" x14ac:dyDescent="0.2">
      <c r="C40" s="77" t="s">
        <v>30</v>
      </c>
      <c r="D40" s="24"/>
      <c r="E40" s="92">
        <v>160222</v>
      </c>
      <c r="F40" s="109"/>
      <c r="G40" s="117">
        <f t="shared" si="1"/>
        <v>0.80569136251007289</v>
      </c>
      <c r="H40" s="118"/>
      <c r="I40" s="117">
        <f t="shared" si="4"/>
        <v>94.118350470362088</v>
      </c>
      <c r="J40" s="118"/>
      <c r="K40" s="139">
        <v>102.42164453999965</v>
      </c>
      <c r="L40" s="109"/>
      <c r="M40" s="117">
        <f t="shared" si="2"/>
        <v>2.9236016289973099</v>
      </c>
      <c r="N40" s="118"/>
      <c r="O40" s="118">
        <f t="shared" si="3"/>
        <v>-100.90448504192221</v>
      </c>
      <c r="P40" s="118"/>
      <c r="Q40" s="142">
        <v>639.24832132915355</v>
      </c>
      <c r="S40" s="13"/>
    </row>
    <row r="41" spans="3:19" ht="15" customHeight="1" x14ac:dyDescent="0.2">
      <c r="C41" s="79" t="s">
        <v>31</v>
      </c>
      <c r="D41" s="27"/>
      <c r="E41" s="93">
        <v>137532</v>
      </c>
      <c r="F41" s="110"/>
      <c r="G41" s="114">
        <f t="shared" si="1"/>
        <v>0.69159256824116133</v>
      </c>
      <c r="H41" s="119"/>
      <c r="I41" s="114">
        <f t="shared" si="4"/>
        <v>94.809943038603251</v>
      </c>
      <c r="J41" s="119"/>
      <c r="K41" s="140">
        <v>100.23836288999989</v>
      </c>
      <c r="L41" s="110"/>
      <c r="M41" s="114">
        <f t="shared" si="2"/>
        <v>2.8612803704667811</v>
      </c>
      <c r="N41" s="119"/>
      <c r="O41" s="119">
        <f t="shared" si="3"/>
        <v>-98.043204671455428</v>
      </c>
      <c r="P41" s="119"/>
      <c r="Q41" s="143">
        <v>728.83665539656147</v>
      </c>
      <c r="S41" s="13"/>
    </row>
    <row r="42" spans="3:19" ht="15" customHeight="1" x14ac:dyDescent="0.2">
      <c r="C42" s="77" t="s">
        <v>32</v>
      </c>
      <c r="D42" s="24"/>
      <c r="E42" s="92">
        <v>115931</v>
      </c>
      <c r="F42" s="109"/>
      <c r="G42" s="117">
        <f t="shared" si="1"/>
        <v>0.58296991266589648</v>
      </c>
      <c r="H42" s="118"/>
      <c r="I42" s="117">
        <f t="shared" si="4"/>
        <v>95.392912951269153</v>
      </c>
      <c r="J42" s="118"/>
      <c r="K42" s="139">
        <v>99.238385050001099</v>
      </c>
      <c r="L42" s="109"/>
      <c r="M42" s="117">
        <f t="shared" si="2"/>
        <v>2.8327362394375246</v>
      </c>
      <c r="N42" s="118"/>
      <c r="O42" s="118">
        <f t="shared" si="3"/>
        <v>-95.210468432017905</v>
      </c>
      <c r="P42" s="118"/>
      <c r="Q42" s="142">
        <v>856.01249924525018</v>
      </c>
      <c r="S42" s="13"/>
    </row>
    <row r="43" spans="3:19" ht="15" customHeight="1" x14ac:dyDescent="0.2">
      <c r="C43" s="77" t="s">
        <v>33</v>
      </c>
      <c r="D43" s="24"/>
      <c r="E43" s="92">
        <v>182661</v>
      </c>
      <c r="F43" s="109"/>
      <c r="G43" s="117">
        <f t="shared" si="1"/>
        <v>0.91852797972470956</v>
      </c>
      <c r="H43" s="118"/>
      <c r="I43" s="117">
        <f t="shared" si="4"/>
        <v>96.311440930993868</v>
      </c>
      <c r="J43" s="118"/>
      <c r="K43" s="139">
        <v>201.24411921000026</v>
      </c>
      <c r="L43" s="109"/>
      <c r="M43" s="117">
        <f t="shared" si="2"/>
        <v>5.7444658049667323</v>
      </c>
      <c r="N43" s="118"/>
      <c r="O43" s="118">
        <f t="shared" si="3"/>
        <v>-89.466002627051168</v>
      </c>
      <c r="P43" s="118"/>
      <c r="Q43" s="142">
        <v>1101.7355604644686</v>
      </c>
      <c r="S43" s="13"/>
    </row>
    <row r="44" spans="3:19" ht="15" customHeight="1" x14ac:dyDescent="0.2">
      <c r="C44" s="77" t="s">
        <v>34</v>
      </c>
      <c r="D44" s="24"/>
      <c r="E44" s="92">
        <v>136077</v>
      </c>
      <c r="F44" s="109"/>
      <c r="G44" s="117">
        <f t="shared" si="1"/>
        <v>0.68427596420144043</v>
      </c>
      <c r="H44" s="118"/>
      <c r="I44" s="117">
        <f t="shared" si="4"/>
        <v>96.995716895195315</v>
      </c>
      <c r="J44" s="118"/>
      <c r="K44" s="139">
        <v>192.69567531999925</v>
      </c>
      <c r="L44" s="109"/>
      <c r="M44" s="117">
        <f t="shared" si="2"/>
        <v>5.5004524951390552</v>
      </c>
      <c r="N44" s="118"/>
      <c r="O44" s="118">
        <f t="shared" si="3"/>
        <v>-83.96555013191211</v>
      </c>
      <c r="P44" s="118"/>
      <c r="Q44" s="142">
        <v>1416.0782154221451</v>
      </c>
      <c r="S44" s="13"/>
    </row>
    <row r="45" spans="3:19" ht="15" customHeight="1" x14ac:dyDescent="0.2">
      <c r="C45" s="77" t="s">
        <v>35</v>
      </c>
      <c r="D45" s="24"/>
      <c r="E45" s="92">
        <v>104808</v>
      </c>
      <c r="F45" s="109"/>
      <c r="G45" s="117">
        <f t="shared" si="1"/>
        <v>0.52703686336430533</v>
      </c>
      <c r="H45" s="118"/>
      <c r="I45" s="117">
        <f t="shared" si="4"/>
        <v>97.522753758559617</v>
      </c>
      <c r="J45" s="118"/>
      <c r="K45" s="139">
        <v>180.12970429999942</v>
      </c>
      <c r="L45" s="109"/>
      <c r="M45" s="117">
        <f t="shared" si="2"/>
        <v>5.141759823204298</v>
      </c>
      <c r="N45" s="118"/>
      <c r="O45" s="118">
        <f t="shared" si="3"/>
        <v>-78.823790308707814</v>
      </c>
      <c r="P45" s="118"/>
      <c r="Q45" s="142">
        <v>1718.6636926570436</v>
      </c>
      <c r="S45" s="13"/>
    </row>
    <row r="46" spans="3:19" ht="15" customHeight="1" x14ac:dyDescent="0.2">
      <c r="C46" s="79" t="s">
        <v>36</v>
      </c>
      <c r="D46" s="27"/>
      <c r="E46" s="93">
        <v>80132</v>
      </c>
      <c r="F46" s="110"/>
      <c r="G46" s="114">
        <f t="shared" si="1"/>
        <v>0.40295128172571282</v>
      </c>
      <c r="H46" s="119"/>
      <c r="I46" s="114">
        <f t="shared" si="4"/>
        <v>97.925705040285322</v>
      </c>
      <c r="J46" s="119"/>
      <c r="K46" s="140">
        <v>175.86272870999929</v>
      </c>
      <c r="L46" s="110"/>
      <c r="M46" s="114">
        <f t="shared" si="2"/>
        <v>5.0199600137807714</v>
      </c>
      <c r="N46" s="119"/>
      <c r="O46" s="119">
        <f t="shared" si="3"/>
        <v>-73.803830294927039</v>
      </c>
      <c r="P46" s="119"/>
      <c r="Q46" s="143">
        <v>2194.6629150651338</v>
      </c>
      <c r="S46" s="13"/>
    </row>
    <row r="47" spans="3:19" ht="15" customHeight="1" x14ac:dyDescent="0.2">
      <c r="C47" s="77" t="s">
        <v>37</v>
      </c>
      <c r="D47" s="24"/>
      <c r="E47" s="92">
        <v>62296</v>
      </c>
      <c r="F47" s="109"/>
      <c r="G47" s="117">
        <f t="shared" si="1"/>
        <v>0.31326128196457104</v>
      </c>
      <c r="H47" s="118"/>
      <c r="I47" s="117">
        <f t="shared" si="4"/>
        <v>98.238966322249894</v>
      </c>
      <c r="J47" s="118"/>
      <c r="K47" s="139">
        <v>166.15933692000149</v>
      </c>
      <c r="L47" s="109"/>
      <c r="M47" s="117">
        <f t="shared" si="2"/>
        <v>4.7429789891990231</v>
      </c>
      <c r="N47" s="118"/>
      <c r="O47" s="118">
        <f t="shared" si="3"/>
        <v>-69.060851305728022</v>
      </c>
      <c r="P47" s="118"/>
      <c r="Q47" s="142">
        <v>2667.2553120585835</v>
      </c>
      <c r="S47" s="13"/>
    </row>
    <row r="48" spans="3:19" ht="15" customHeight="1" x14ac:dyDescent="0.2">
      <c r="C48" s="77" t="s">
        <v>38</v>
      </c>
      <c r="D48" s="24"/>
      <c r="E48" s="92">
        <v>48523</v>
      </c>
      <c r="F48" s="109"/>
      <c r="G48" s="117">
        <f t="shared" si="1"/>
        <v>0.24400245898238862</v>
      </c>
      <c r="H48" s="118"/>
      <c r="I48" s="117">
        <f t="shared" si="4"/>
        <v>98.482968781232287</v>
      </c>
      <c r="J48" s="118"/>
      <c r="K48" s="139">
        <v>155.2152965300011</v>
      </c>
      <c r="L48" s="109"/>
      <c r="M48" s="117">
        <f t="shared" si="2"/>
        <v>4.4305839436427901</v>
      </c>
      <c r="N48" s="118"/>
      <c r="O48" s="118">
        <f t="shared" si="3"/>
        <v>-64.630267362085235</v>
      </c>
      <c r="P48" s="118"/>
      <c r="Q48" s="142">
        <v>3198.7984364116214</v>
      </c>
      <c r="S48" s="13"/>
    </row>
    <row r="49" spans="3:19" ht="15" customHeight="1" x14ac:dyDescent="0.2">
      <c r="C49" s="77" t="s">
        <v>39</v>
      </c>
      <c r="D49" s="24"/>
      <c r="E49" s="92">
        <v>116498</v>
      </c>
      <c r="F49" s="109"/>
      <c r="G49" s="117">
        <f t="shared" si="1"/>
        <v>0.58582112537415876</v>
      </c>
      <c r="H49" s="118"/>
      <c r="I49" s="117">
        <f t="shared" si="4"/>
        <v>99.06878990660644</v>
      </c>
      <c r="J49" s="118"/>
      <c r="K49" s="139">
        <v>530.331233749999</v>
      </c>
      <c r="L49" s="109"/>
      <c r="M49" s="117">
        <f t="shared" si="2"/>
        <v>15.138179687147362</v>
      </c>
      <c r="N49" s="118"/>
      <c r="O49" s="118">
        <f t="shared" si="3"/>
        <v>-49.492087674937871</v>
      </c>
      <c r="P49" s="118"/>
      <c r="Q49" s="142">
        <v>4552.277582018567</v>
      </c>
      <c r="S49" s="13"/>
    </row>
    <row r="50" spans="3:19" ht="15" customHeight="1" x14ac:dyDescent="0.2">
      <c r="C50" s="77" t="s">
        <v>40</v>
      </c>
      <c r="D50" s="24"/>
      <c r="E50" s="92">
        <v>56632</v>
      </c>
      <c r="F50" s="109"/>
      <c r="G50" s="117">
        <f t="shared" si="1"/>
        <v>0.28477932644499787</v>
      </c>
      <c r="H50" s="118"/>
      <c r="I50" s="117">
        <f t="shared" si="4"/>
        <v>99.353569233051445</v>
      </c>
      <c r="J50" s="118"/>
      <c r="K50" s="139">
        <v>435.76283956999896</v>
      </c>
      <c r="L50" s="109"/>
      <c r="M50" s="117">
        <f t="shared" si="2"/>
        <v>12.438747233020623</v>
      </c>
      <c r="N50" s="118"/>
      <c r="O50" s="118">
        <f t="shared" si="3"/>
        <v>-37.05334044191725</v>
      </c>
      <c r="P50" s="118"/>
      <c r="Q50" s="142">
        <v>7694.6397720369932</v>
      </c>
      <c r="S50" s="13"/>
    </row>
    <row r="51" spans="3:19" ht="15" customHeight="1" x14ac:dyDescent="0.2">
      <c r="C51" s="79" t="s">
        <v>41</v>
      </c>
      <c r="D51" s="27"/>
      <c r="E51" s="93">
        <v>32633</v>
      </c>
      <c r="F51" s="110"/>
      <c r="G51" s="114">
        <f t="shared" si="1"/>
        <v>0.16409810283725837</v>
      </c>
      <c r="H51" s="119"/>
      <c r="I51" s="114">
        <f t="shared" si="4"/>
        <v>99.517667335888703</v>
      </c>
      <c r="J51" s="119"/>
      <c r="K51" s="140">
        <v>306.01508789000087</v>
      </c>
      <c r="L51" s="110"/>
      <c r="M51" s="114">
        <f t="shared" si="2"/>
        <v>8.7351283361160981</v>
      </c>
      <c r="N51" s="119"/>
      <c r="O51" s="119">
        <f t="shared" si="3"/>
        <v>-28.318212105801152</v>
      </c>
      <c r="P51" s="119"/>
      <c r="Q51" s="143">
        <v>9377.4733518218018</v>
      </c>
      <c r="S51" s="13"/>
    </row>
    <row r="52" spans="3:19" ht="15" customHeight="1" x14ac:dyDescent="0.2">
      <c r="C52" s="77" t="s">
        <v>42</v>
      </c>
      <c r="D52" s="24"/>
      <c r="E52" s="92">
        <v>20913</v>
      </c>
      <c r="F52" s="109"/>
      <c r="G52" s="117">
        <f t="shared" si="1"/>
        <v>0.10516298301215285</v>
      </c>
      <c r="H52" s="118"/>
      <c r="I52" s="117">
        <f t="shared" si="4"/>
        <v>99.622830318900853</v>
      </c>
      <c r="J52" s="118"/>
      <c r="K52" s="139">
        <v>246.26103690000051</v>
      </c>
      <c r="L52" s="109"/>
      <c r="M52" s="117">
        <f t="shared" si="2"/>
        <v>7.0294630775844649</v>
      </c>
      <c r="N52" s="118"/>
      <c r="O52" s="118">
        <f t="shared" si="3"/>
        <v>-21.288749028216685</v>
      </c>
      <c r="P52" s="118"/>
      <c r="Q52" s="142">
        <v>11775.50025821262</v>
      </c>
      <c r="S52" s="13"/>
    </row>
    <row r="53" spans="3:19" ht="15" customHeight="1" x14ac:dyDescent="0.2">
      <c r="C53" s="83" t="s">
        <v>43</v>
      </c>
      <c r="D53" s="33"/>
      <c r="E53" s="92">
        <v>14661</v>
      </c>
      <c r="F53" s="109"/>
      <c r="G53" s="117">
        <f t="shared" si="1"/>
        <v>7.3724214313640943E-2</v>
      </c>
      <c r="H53" s="118"/>
      <c r="I53" s="117">
        <f t="shared" si="4"/>
        <v>99.696554533214496</v>
      </c>
      <c r="J53" s="118"/>
      <c r="K53" s="139">
        <v>198.00429248999967</v>
      </c>
      <c r="L53" s="109"/>
      <c r="M53" s="117">
        <f t="shared" si="2"/>
        <v>5.651985717200092</v>
      </c>
      <c r="N53" s="118"/>
      <c r="O53" s="118">
        <f t="shared" si="3"/>
        <v>-15.636763311016594</v>
      </c>
      <c r="P53" s="118"/>
      <c r="Q53" s="142">
        <v>13505.510708000797</v>
      </c>
      <c r="S53" s="13"/>
    </row>
    <row r="54" spans="3:19" ht="15" customHeight="1" x14ac:dyDescent="0.2">
      <c r="C54" s="85" t="s">
        <v>44</v>
      </c>
      <c r="D54" s="35"/>
      <c r="E54" s="92">
        <v>10305</v>
      </c>
      <c r="F54" s="109"/>
      <c r="G54" s="117">
        <f t="shared" si="1"/>
        <v>5.1819659539053944E-2</v>
      </c>
      <c r="H54" s="118"/>
      <c r="I54" s="117">
        <f t="shared" si="4"/>
        <v>99.748374192753545</v>
      </c>
      <c r="J54" s="118"/>
      <c r="K54" s="139">
        <v>162.54649989000018</v>
      </c>
      <c r="L54" s="109"/>
      <c r="M54" s="117">
        <f t="shared" si="2"/>
        <v>4.6398514103200439</v>
      </c>
      <c r="N54" s="118"/>
      <c r="O54" s="118">
        <f t="shared" si="3"/>
        <v>-10.996911900696549</v>
      </c>
      <c r="P54" s="118"/>
      <c r="Q54" s="142">
        <v>15773.556515283859</v>
      </c>
      <c r="S54" s="13"/>
    </row>
    <row r="55" spans="3:19" ht="15" customHeight="1" x14ac:dyDescent="0.2">
      <c r="C55" s="85" t="s">
        <v>45</v>
      </c>
      <c r="D55" s="35"/>
      <c r="E55" s="92">
        <v>24159</v>
      </c>
      <c r="F55" s="109"/>
      <c r="G55" s="117">
        <f t="shared" si="1"/>
        <v>0.12148579862241672</v>
      </c>
      <c r="H55" s="118"/>
      <c r="I55" s="117">
        <f t="shared" si="4"/>
        <v>99.869859991375961</v>
      </c>
      <c r="J55" s="118"/>
      <c r="K55" s="139">
        <v>567.85753970000223</v>
      </c>
      <c r="L55" s="109"/>
      <c r="M55" s="117">
        <f t="shared" si="2"/>
        <v>16.209359218567933</v>
      </c>
      <c r="N55" s="118"/>
      <c r="O55" s="118">
        <f t="shared" si="3"/>
        <v>5.2124473178713835</v>
      </c>
      <c r="P55" s="118"/>
      <c r="Q55" s="142">
        <v>23505.010128730584</v>
      </c>
      <c r="S55" s="13"/>
    </row>
    <row r="56" spans="3:19" ht="15" customHeight="1" x14ac:dyDescent="0.2">
      <c r="C56" s="87" t="s">
        <v>46</v>
      </c>
      <c r="D56" s="37"/>
      <c r="E56" s="93">
        <v>9211</v>
      </c>
      <c r="F56" s="110"/>
      <c r="G56" s="114">
        <f t="shared" si="1"/>
        <v>4.6318377876198531E-2</v>
      </c>
      <c r="H56" s="119"/>
      <c r="I56" s="114">
        <f t="shared" si="4"/>
        <v>99.916178369252165</v>
      </c>
      <c r="J56" s="119"/>
      <c r="K56" s="140">
        <v>353.7218904600025</v>
      </c>
      <c r="L56" s="110"/>
      <c r="M56" s="114">
        <f t="shared" si="2"/>
        <v>10.096907736694254</v>
      </c>
      <c r="N56" s="119"/>
      <c r="O56" s="119">
        <f t="shared" si="3"/>
        <v>15.309355054565637</v>
      </c>
      <c r="P56" s="119"/>
      <c r="Q56" s="143">
        <v>38402.115998263216</v>
      </c>
      <c r="S56" s="13"/>
    </row>
    <row r="57" spans="3:19" ht="15" customHeight="1" x14ac:dyDescent="0.2">
      <c r="C57" s="85" t="s">
        <v>47</v>
      </c>
      <c r="D57" s="35"/>
      <c r="E57" s="92">
        <v>4731</v>
      </c>
      <c r="F57" s="109"/>
      <c r="G57" s="117">
        <f t="shared" si="1"/>
        <v>2.3790277465236702E-2</v>
      </c>
      <c r="H57" s="118"/>
      <c r="I57" s="117">
        <f t="shared" si="4"/>
        <v>99.939968646717404</v>
      </c>
      <c r="J57" s="118"/>
      <c r="K57" s="139">
        <v>255.11963406999911</v>
      </c>
      <c r="L57" s="109"/>
      <c r="M57" s="117">
        <f t="shared" si="2"/>
        <v>7.2823296394636223</v>
      </c>
      <c r="N57" s="118"/>
      <c r="O57" s="118">
        <f t="shared" si="3"/>
        <v>22.591684694029261</v>
      </c>
      <c r="P57" s="118"/>
      <c r="Q57" s="142">
        <v>53925.097034453414</v>
      </c>
      <c r="S57" s="13"/>
    </row>
    <row r="58" spans="3:19" ht="15" customHeight="1" x14ac:dyDescent="0.2">
      <c r="C58" s="85" t="s">
        <v>48</v>
      </c>
      <c r="D58" s="35"/>
      <c r="E58" s="92">
        <v>11938</v>
      </c>
      <c r="F58" s="109"/>
      <c r="G58" s="117">
        <f t="shared" si="1"/>
        <v>6.00313532826032E-2</v>
      </c>
      <c r="H58" s="118"/>
      <c r="I58" s="117">
        <f t="shared" si="4"/>
        <v>100</v>
      </c>
      <c r="J58" s="118"/>
      <c r="K58" s="139">
        <v>2711.8219103700085</v>
      </c>
      <c r="L58" s="109"/>
      <c r="M58" s="117">
        <f t="shared" si="2"/>
        <v>77.408315305970774</v>
      </c>
      <c r="N58" s="118"/>
      <c r="O58" s="118">
        <f t="shared" si="3"/>
        <v>100.00000000000003</v>
      </c>
      <c r="P58" s="118"/>
      <c r="Q58" s="142">
        <v>227158.81306500323</v>
      </c>
      <c r="S58" s="13"/>
    </row>
    <row r="59" spans="3:19" ht="15.95" customHeight="1" x14ac:dyDescent="0.2">
      <c r="C59" s="105" t="s">
        <v>55</v>
      </c>
      <c r="D59" s="105"/>
      <c r="E59" s="106">
        <v>19886275</v>
      </c>
      <c r="F59" s="116"/>
      <c r="G59" s="129">
        <f t="shared" si="1"/>
        <v>100</v>
      </c>
      <c r="H59" s="120"/>
      <c r="I59" s="120"/>
      <c r="J59" s="120"/>
      <c r="K59" s="141">
        <v>3503.2695126499361</v>
      </c>
      <c r="L59" s="120"/>
      <c r="M59" s="129">
        <f t="shared" si="2"/>
        <v>100</v>
      </c>
      <c r="N59" s="120"/>
      <c r="O59" s="120"/>
      <c r="P59" s="120"/>
      <c r="Q59" s="144">
        <v>176.16519497240867</v>
      </c>
      <c r="S59" s="13"/>
    </row>
    <row r="60" spans="3:19" ht="3.95" customHeight="1" x14ac:dyDescent="0.2">
      <c r="C60" s="41"/>
      <c r="D60" s="41"/>
      <c r="E60" s="62"/>
      <c r="F60" s="62"/>
      <c r="G60" s="63"/>
      <c r="H60" s="64"/>
      <c r="I60" s="65"/>
      <c r="J60" s="65"/>
      <c r="K60" s="61"/>
      <c r="L60" s="62"/>
      <c r="M60" s="63"/>
      <c r="N60" s="64"/>
      <c r="O60" s="65"/>
      <c r="P60" s="65"/>
      <c r="Q60" s="72"/>
      <c r="S60" s="13"/>
    </row>
    <row r="61" spans="3:19" ht="15" x14ac:dyDescent="0.25">
      <c r="C61" s="58" t="s">
        <v>77</v>
      </c>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A1:T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20" ht="9.9499999999999993" customHeight="1" x14ac:dyDescent="0.2">
      <c r="A1" s="7"/>
    </row>
    <row r="2" spans="1:20" ht="30" customHeight="1" x14ac:dyDescent="0.2">
      <c r="C2" s="197" t="s">
        <v>57</v>
      </c>
      <c r="D2" s="198"/>
      <c r="E2" s="198"/>
      <c r="F2" s="198"/>
      <c r="G2" s="198"/>
      <c r="H2" s="198"/>
      <c r="I2" s="198"/>
      <c r="J2" s="198"/>
      <c r="K2" s="198"/>
      <c r="L2" s="198"/>
      <c r="M2" s="198"/>
      <c r="N2" s="198"/>
      <c r="O2" s="198"/>
      <c r="P2" s="198"/>
      <c r="Q2" s="199"/>
      <c r="R2" s="7"/>
      <c r="S2" s="7"/>
      <c r="T2" s="7"/>
    </row>
    <row r="3" spans="1:20" ht="6.95" customHeight="1" x14ac:dyDescent="0.2">
      <c r="C3" s="6"/>
      <c r="D3" s="6"/>
      <c r="E3" s="6"/>
      <c r="F3" s="6"/>
      <c r="G3" s="6"/>
      <c r="H3" s="6"/>
      <c r="I3" s="6"/>
      <c r="J3" s="6"/>
      <c r="K3" s="6"/>
      <c r="L3" s="6"/>
      <c r="M3" s="6"/>
      <c r="N3" s="6"/>
      <c r="O3" s="6"/>
      <c r="P3" s="6"/>
      <c r="Q3" s="6"/>
      <c r="R3" s="7"/>
      <c r="S3" s="7"/>
      <c r="T3" s="7"/>
    </row>
    <row r="4" spans="1:20" ht="20.100000000000001" customHeight="1" x14ac:dyDescent="0.35">
      <c r="C4" s="202" t="s">
        <v>129</v>
      </c>
      <c r="D4" s="202"/>
      <c r="E4" s="196"/>
      <c r="F4" s="196"/>
      <c r="G4" s="196"/>
      <c r="H4" s="196"/>
      <c r="I4" s="196"/>
      <c r="J4" s="196"/>
      <c r="K4" s="196"/>
      <c r="L4" s="196"/>
      <c r="M4" s="196"/>
      <c r="N4" s="196"/>
      <c r="O4" s="196"/>
      <c r="P4" s="196"/>
      <c r="Q4" s="196"/>
      <c r="R4" s="7"/>
      <c r="S4" s="7"/>
      <c r="T4" s="7"/>
    </row>
    <row r="5" spans="1:20" ht="18" customHeight="1" x14ac:dyDescent="0.3">
      <c r="C5" s="196" t="s">
        <v>132</v>
      </c>
      <c r="D5" s="196"/>
      <c r="E5" s="196"/>
      <c r="F5" s="196"/>
      <c r="G5" s="196"/>
      <c r="H5" s="196"/>
      <c r="I5" s="196"/>
      <c r="J5" s="196"/>
      <c r="K5" s="196"/>
      <c r="L5" s="196"/>
      <c r="M5" s="196"/>
      <c r="N5" s="196"/>
      <c r="O5" s="196"/>
      <c r="P5" s="196"/>
      <c r="Q5" s="196"/>
      <c r="R5" s="7"/>
      <c r="S5" s="7"/>
      <c r="T5" s="7"/>
    </row>
    <row r="6" spans="1:20" ht="6.95" customHeight="1" x14ac:dyDescent="0.2">
      <c r="C6" s="4"/>
      <c r="D6" s="4"/>
      <c r="E6" s="4"/>
      <c r="F6" s="4"/>
      <c r="G6" s="4"/>
      <c r="H6" s="4"/>
      <c r="I6" s="4"/>
      <c r="J6" s="4"/>
      <c r="K6" s="4"/>
      <c r="L6" s="4"/>
      <c r="M6" s="4"/>
      <c r="N6" s="4"/>
      <c r="O6" s="4"/>
      <c r="P6" s="4"/>
      <c r="Q6" s="4"/>
      <c r="R6" s="7"/>
      <c r="S6" s="7"/>
      <c r="T6" s="7"/>
    </row>
    <row r="7" spans="1:20" ht="15.95" customHeight="1" x14ac:dyDescent="0.2">
      <c r="C7" s="204" t="s">
        <v>125</v>
      </c>
      <c r="D7" s="19"/>
      <c r="E7" s="205" t="s">
        <v>50</v>
      </c>
      <c r="F7" s="205"/>
      <c r="G7" s="205"/>
      <c r="H7" s="205"/>
      <c r="I7" s="205"/>
      <c r="J7" s="41"/>
      <c r="K7" s="205" t="s">
        <v>0</v>
      </c>
      <c r="L7" s="205"/>
      <c r="M7" s="205"/>
      <c r="N7" s="205"/>
      <c r="O7" s="205"/>
      <c r="P7" s="41"/>
      <c r="Q7" s="206" t="s">
        <v>153</v>
      </c>
      <c r="R7" s="7"/>
      <c r="S7" s="7"/>
      <c r="T7" s="7"/>
    </row>
    <row r="8" spans="1:20" s="7" customFormat="1" ht="3.95" customHeight="1" x14ac:dyDescent="0.2">
      <c r="B8"/>
      <c r="C8" s="204"/>
      <c r="D8" s="19"/>
      <c r="E8" s="41"/>
      <c r="F8" s="41"/>
      <c r="G8" s="41"/>
      <c r="H8" s="41"/>
      <c r="I8" s="41"/>
      <c r="J8" s="41"/>
      <c r="K8" s="41"/>
      <c r="L8" s="41"/>
      <c r="M8" s="41"/>
      <c r="N8" s="41"/>
      <c r="O8" s="41"/>
      <c r="P8" s="41"/>
      <c r="Q8" s="206"/>
    </row>
    <row r="9" spans="1:20" ht="15" customHeight="1" x14ac:dyDescent="0.2">
      <c r="C9" s="204"/>
      <c r="D9" s="19"/>
      <c r="E9" s="203" t="s">
        <v>1</v>
      </c>
      <c r="F9" s="23"/>
      <c r="G9" s="203" t="s">
        <v>53</v>
      </c>
      <c r="H9" s="23"/>
      <c r="I9" s="99" t="s">
        <v>53</v>
      </c>
      <c r="J9" s="42"/>
      <c r="K9" s="99" t="s">
        <v>59</v>
      </c>
      <c r="L9" s="19"/>
      <c r="M9" s="203" t="s">
        <v>53</v>
      </c>
      <c r="N9" s="23"/>
      <c r="O9" s="99" t="s">
        <v>53</v>
      </c>
      <c r="P9" s="43"/>
      <c r="Q9" s="206"/>
      <c r="R9" s="7"/>
      <c r="S9" s="7"/>
      <c r="T9" s="7"/>
    </row>
    <row r="10" spans="1:20" ht="15" customHeight="1" x14ac:dyDescent="0.25">
      <c r="C10" s="204"/>
      <c r="D10" s="19"/>
      <c r="E10" s="203"/>
      <c r="F10" s="23"/>
      <c r="G10" s="203"/>
      <c r="H10" s="23"/>
      <c r="I10" s="100" t="s">
        <v>156</v>
      </c>
      <c r="J10" s="42"/>
      <c r="K10" s="100" t="s">
        <v>60</v>
      </c>
      <c r="L10" s="19"/>
      <c r="M10" s="203"/>
      <c r="N10" s="23"/>
      <c r="O10" s="100" t="s">
        <v>156</v>
      </c>
      <c r="P10" s="43"/>
      <c r="Q10" s="206"/>
      <c r="R10" s="7"/>
      <c r="S10" s="7"/>
      <c r="T10" s="7"/>
    </row>
    <row r="11" spans="1:20" s="2" customFormat="1" ht="3.95" customHeight="1" x14ac:dyDescent="0.2">
      <c r="B11"/>
      <c r="C11" s="19"/>
      <c r="D11" s="19"/>
      <c r="E11" s="23"/>
      <c r="F11" s="23"/>
      <c r="G11" s="23"/>
      <c r="H11" s="23"/>
      <c r="I11" s="42"/>
      <c r="J11" s="42"/>
      <c r="K11" s="19"/>
      <c r="L11" s="19"/>
      <c r="M11" s="41"/>
      <c r="N11" s="41"/>
      <c r="O11" s="43"/>
      <c r="P11" s="43"/>
      <c r="Q11" s="19"/>
      <c r="R11" s="6"/>
      <c r="S11" s="6"/>
      <c r="T11" s="6"/>
    </row>
    <row r="12" spans="1:20" ht="15" customHeight="1" x14ac:dyDescent="0.2">
      <c r="C12" s="77" t="s">
        <v>2</v>
      </c>
      <c r="D12" s="24"/>
      <c r="E12" s="92">
        <v>74730</v>
      </c>
      <c r="F12" s="109"/>
      <c r="G12" s="117">
        <f>E12/$E$59*100</f>
        <v>8.7825585180710561</v>
      </c>
      <c r="H12" s="118"/>
      <c r="I12" s="117">
        <f>G12</f>
        <v>8.7825585180710561</v>
      </c>
      <c r="J12" s="118"/>
      <c r="K12" s="139">
        <v>51.413198769999973</v>
      </c>
      <c r="L12" s="109"/>
      <c r="M12" s="117">
        <f>K12/$K$59*100</f>
        <v>6.7187580301074066</v>
      </c>
      <c r="N12" s="118"/>
      <c r="O12" s="117">
        <f t="shared" ref="O12" si="0">M12</f>
        <v>6.7187580301074066</v>
      </c>
      <c r="P12" s="118"/>
      <c r="Q12" s="142">
        <v>687.98606677371833</v>
      </c>
      <c r="S12" s="13"/>
    </row>
    <row r="13" spans="1:20" ht="15" customHeight="1" x14ac:dyDescent="0.2">
      <c r="C13" s="77" t="s">
        <v>3</v>
      </c>
      <c r="D13" s="24"/>
      <c r="E13" s="92">
        <v>84209</v>
      </c>
      <c r="F13" s="109"/>
      <c r="G13" s="117">
        <f t="shared" ref="G13:G59" si="1">E13/$E$59*100</f>
        <v>9.8965672453933582</v>
      </c>
      <c r="H13" s="118"/>
      <c r="I13" s="117">
        <f>I12+G13</f>
        <v>18.679125763464413</v>
      </c>
      <c r="J13" s="118"/>
      <c r="K13" s="139">
        <v>66.568680959999909</v>
      </c>
      <c r="L13" s="109"/>
      <c r="M13" s="117">
        <f t="shared" ref="M13:M59" si="2">K13/$K$59*100</f>
        <v>8.6993003830494331</v>
      </c>
      <c r="N13" s="118"/>
      <c r="O13" s="118">
        <f t="shared" ref="O13:O58" si="3">O12+M13</f>
        <v>15.418058413156839</v>
      </c>
      <c r="P13" s="118"/>
      <c r="Q13" s="142">
        <v>790.51741452813724</v>
      </c>
      <c r="S13" s="13"/>
    </row>
    <row r="14" spans="1:20" ht="15" customHeight="1" x14ac:dyDescent="0.2">
      <c r="C14" s="77" t="s">
        <v>4</v>
      </c>
      <c r="D14" s="24"/>
      <c r="E14" s="92">
        <v>57382</v>
      </c>
      <c r="F14" s="109"/>
      <c r="G14" s="117">
        <f t="shared" si="1"/>
        <v>6.7437544879426392</v>
      </c>
      <c r="H14" s="118"/>
      <c r="I14" s="117">
        <f t="shared" ref="I14:I58" si="4">I13+G14</f>
        <v>25.422880251407051</v>
      </c>
      <c r="J14" s="118"/>
      <c r="K14" s="139">
        <v>50.170013980000057</v>
      </c>
      <c r="L14" s="109"/>
      <c r="M14" s="117">
        <f t="shared" si="2"/>
        <v>6.5562966779537417</v>
      </c>
      <c r="N14" s="118"/>
      <c r="O14" s="118">
        <f t="shared" si="3"/>
        <v>21.974355091110581</v>
      </c>
      <c r="P14" s="118"/>
      <c r="Q14" s="142">
        <v>874.31623122233555</v>
      </c>
      <c r="S14" s="13"/>
    </row>
    <row r="15" spans="1:20" ht="15" customHeight="1" x14ac:dyDescent="0.2">
      <c r="C15" s="77" t="s">
        <v>5</v>
      </c>
      <c r="D15" s="24"/>
      <c r="E15" s="92">
        <v>58874</v>
      </c>
      <c r="F15" s="109"/>
      <c r="G15" s="117">
        <f t="shared" si="1"/>
        <v>6.9191000962520466</v>
      </c>
      <c r="H15" s="118"/>
      <c r="I15" s="117">
        <f t="shared" si="4"/>
        <v>32.341980347659096</v>
      </c>
      <c r="J15" s="118"/>
      <c r="K15" s="139">
        <v>52.791720080000005</v>
      </c>
      <c r="L15" s="109"/>
      <c r="M15" s="117">
        <f t="shared" si="2"/>
        <v>6.8989053724789793</v>
      </c>
      <c r="N15" s="118"/>
      <c r="O15" s="118">
        <f t="shared" si="3"/>
        <v>28.87326046358956</v>
      </c>
      <c r="P15" s="118"/>
      <c r="Q15" s="142">
        <v>896.68988144172306</v>
      </c>
      <c r="S15" s="13"/>
      <c r="T15" s="193"/>
    </row>
    <row r="16" spans="1:20" ht="15" customHeight="1" x14ac:dyDescent="0.2">
      <c r="C16" s="79" t="s">
        <v>6</v>
      </c>
      <c r="D16" s="27"/>
      <c r="E16" s="93">
        <v>51047</v>
      </c>
      <c r="F16" s="110"/>
      <c r="G16" s="114">
        <f t="shared" si="1"/>
        <v>5.9992407958246119</v>
      </c>
      <c r="H16" s="119"/>
      <c r="I16" s="114">
        <f t="shared" si="4"/>
        <v>38.341221143483708</v>
      </c>
      <c r="J16" s="119"/>
      <c r="K16" s="140">
        <v>46.570107360000065</v>
      </c>
      <c r="L16" s="110"/>
      <c r="M16" s="114">
        <f t="shared" si="2"/>
        <v>6.0858551942607457</v>
      </c>
      <c r="N16" s="119"/>
      <c r="O16" s="119">
        <f t="shared" si="3"/>
        <v>34.959115657850305</v>
      </c>
      <c r="P16" s="119"/>
      <c r="Q16" s="143">
        <v>912.2986142182707</v>
      </c>
      <c r="S16" s="13"/>
      <c r="T16" s="193"/>
    </row>
    <row r="17" spans="3:20" ht="15" customHeight="1" x14ac:dyDescent="0.2">
      <c r="C17" s="77" t="s">
        <v>7</v>
      </c>
      <c r="D17" s="24"/>
      <c r="E17" s="92">
        <v>25906</v>
      </c>
      <c r="F17" s="109"/>
      <c r="G17" s="117">
        <f t="shared" si="1"/>
        <v>3.0445732767181695</v>
      </c>
      <c r="H17" s="118"/>
      <c r="I17" s="117">
        <f t="shared" si="4"/>
        <v>41.385794420201876</v>
      </c>
      <c r="J17" s="118"/>
      <c r="K17" s="139">
        <v>23.783013509999989</v>
      </c>
      <c r="L17" s="109"/>
      <c r="M17" s="117">
        <f t="shared" si="2"/>
        <v>3.1080017743168611</v>
      </c>
      <c r="N17" s="118"/>
      <c r="O17" s="118">
        <f t="shared" si="3"/>
        <v>38.067117432167166</v>
      </c>
      <c r="P17" s="118"/>
      <c r="Q17" s="142">
        <v>918.05039411719258</v>
      </c>
      <c r="S17" s="13"/>
      <c r="T17" s="194"/>
    </row>
    <row r="18" spans="3:20" ht="15" customHeight="1" x14ac:dyDescent="0.2">
      <c r="C18" s="77" t="s">
        <v>8</v>
      </c>
      <c r="D18" s="24"/>
      <c r="E18" s="92">
        <v>23986</v>
      </c>
      <c r="F18" s="109"/>
      <c r="G18" s="117">
        <f t="shared" si="1"/>
        <v>2.8189274536926585</v>
      </c>
      <c r="H18" s="118"/>
      <c r="I18" s="117">
        <f t="shared" si="4"/>
        <v>44.204721873894535</v>
      </c>
      <c r="J18" s="118"/>
      <c r="K18" s="139">
        <v>22.034174950000008</v>
      </c>
      <c r="L18" s="109"/>
      <c r="M18" s="117">
        <f t="shared" si="2"/>
        <v>2.8794607887437635</v>
      </c>
      <c r="N18" s="118"/>
      <c r="O18" s="118">
        <f t="shared" si="3"/>
        <v>40.946578220910929</v>
      </c>
      <c r="P18" s="118"/>
      <c r="Q18" s="142">
        <v>918.62648836821506</v>
      </c>
      <c r="S18" s="13"/>
    </row>
    <row r="19" spans="3:20" ht="15" customHeight="1" x14ac:dyDescent="0.2">
      <c r="C19" s="77" t="s">
        <v>9</v>
      </c>
      <c r="D19" s="24"/>
      <c r="E19" s="92">
        <v>22760</v>
      </c>
      <c r="F19" s="109"/>
      <c r="G19" s="117">
        <f t="shared" si="1"/>
        <v>2.6748431937815771</v>
      </c>
      <c r="H19" s="118"/>
      <c r="I19" s="117">
        <f t="shared" si="4"/>
        <v>46.879565067676111</v>
      </c>
      <c r="J19" s="118"/>
      <c r="K19" s="139">
        <v>21.003472180000003</v>
      </c>
      <c r="L19" s="109"/>
      <c r="M19" s="117">
        <f t="shared" si="2"/>
        <v>2.7447669226108458</v>
      </c>
      <c r="N19" s="118"/>
      <c r="O19" s="118">
        <f t="shared" si="3"/>
        <v>43.691345143521772</v>
      </c>
      <c r="P19" s="118"/>
      <c r="Q19" s="142">
        <v>922.82390949033402</v>
      </c>
      <c r="S19" s="13"/>
    </row>
    <row r="20" spans="3:20" ht="15" customHeight="1" x14ac:dyDescent="0.2">
      <c r="C20" s="77" t="s">
        <v>10</v>
      </c>
      <c r="D20" s="24"/>
      <c r="E20" s="92">
        <v>22189</v>
      </c>
      <c r="F20" s="109"/>
      <c r="G20" s="117">
        <f t="shared" si="1"/>
        <v>2.6077370662047192</v>
      </c>
      <c r="H20" s="118"/>
      <c r="I20" s="117">
        <f t="shared" si="4"/>
        <v>49.487302133880831</v>
      </c>
      <c r="J20" s="118"/>
      <c r="K20" s="139">
        <v>20.501286399999987</v>
      </c>
      <c r="L20" s="109"/>
      <c r="M20" s="117">
        <f t="shared" si="2"/>
        <v>2.679140491602829</v>
      </c>
      <c r="N20" s="118"/>
      <c r="O20" s="118">
        <f t="shared" si="3"/>
        <v>46.370485635124602</v>
      </c>
      <c r="P20" s="118"/>
      <c r="Q20" s="142">
        <v>923.93917706971865</v>
      </c>
      <c r="S20" s="13"/>
    </row>
    <row r="21" spans="3:20" ht="15" customHeight="1" x14ac:dyDescent="0.2">
      <c r="C21" s="79" t="s">
        <v>11</v>
      </c>
      <c r="D21" s="27"/>
      <c r="E21" s="93">
        <v>22019</v>
      </c>
      <c r="F21" s="110"/>
      <c r="G21" s="114">
        <f t="shared" si="1"/>
        <v>2.5877580089576693</v>
      </c>
      <c r="H21" s="119"/>
      <c r="I21" s="114">
        <f t="shared" si="4"/>
        <v>52.075060142838502</v>
      </c>
      <c r="J21" s="119"/>
      <c r="K21" s="140">
        <v>20.534359560000006</v>
      </c>
      <c r="L21" s="110"/>
      <c r="M21" s="114">
        <f t="shared" si="2"/>
        <v>2.6834625443956388</v>
      </c>
      <c r="N21" s="119"/>
      <c r="O21" s="119">
        <f t="shared" si="3"/>
        <v>49.053948179520241</v>
      </c>
      <c r="P21" s="119"/>
      <c r="Q21" s="143">
        <v>932.57457468549921</v>
      </c>
      <c r="S21" s="13"/>
    </row>
    <row r="22" spans="3:20" ht="15" customHeight="1" x14ac:dyDescent="0.2">
      <c r="C22" s="77" t="s">
        <v>12</v>
      </c>
      <c r="D22" s="24"/>
      <c r="E22" s="92">
        <v>22403</v>
      </c>
      <c r="F22" s="109"/>
      <c r="G22" s="117">
        <f t="shared" si="1"/>
        <v>2.632887173562771</v>
      </c>
      <c r="H22" s="118"/>
      <c r="I22" s="117">
        <f t="shared" si="4"/>
        <v>54.707947316401274</v>
      </c>
      <c r="J22" s="118"/>
      <c r="K22" s="139">
        <v>20.864381259999995</v>
      </c>
      <c r="L22" s="109"/>
      <c r="M22" s="117">
        <f t="shared" si="2"/>
        <v>2.7265903014703152</v>
      </c>
      <c r="N22" s="118"/>
      <c r="O22" s="118">
        <f t="shared" si="3"/>
        <v>51.780538480990558</v>
      </c>
      <c r="P22" s="118"/>
      <c r="Q22" s="142">
        <v>931.32086149176428</v>
      </c>
      <c r="S22" s="13"/>
    </row>
    <row r="23" spans="3:20" ht="15" customHeight="1" x14ac:dyDescent="0.2">
      <c r="C23" s="77" t="s">
        <v>13</v>
      </c>
      <c r="D23" s="24"/>
      <c r="E23" s="92">
        <v>38246</v>
      </c>
      <c r="F23" s="109"/>
      <c r="G23" s="117">
        <f t="shared" si="1"/>
        <v>4.4948177851217137</v>
      </c>
      <c r="H23" s="118"/>
      <c r="I23" s="117">
        <f t="shared" si="4"/>
        <v>59.202765101522985</v>
      </c>
      <c r="J23" s="118"/>
      <c r="K23" s="139">
        <v>35.770796829999995</v>
      </c>
      <c r="L23" s="109"/>
      <c r="M23" s="117">
        <f t="shared" si="2"/>
        <v>4.6745842350727393</v>
      </c>
      <c r="N23" s="118"/>
      <c r="O23" s="118">
        <f t="shared" si="3"/>
        <v>56.4551227160633</v>
      </c>
      <c r="P23" s="118"/>
      <c r="Q23" s="142">
        <v>935.2820381216336</v>
      </c>
      <c r="S23" s="13"/>
    </row>
    <row r="24" spans="3:20" ht="15" customHeight="1" x14ac:dyDescent="0.2">
      <c r="C24" s="77" t="s">
        <v>14</v>
      </c>
      <c r="D24" s="24"/>
      <c r="E24" s="92">
        <v>35608</v>
      </c>
      <c r="F24" s="109"/>
      <c r="G24" s="117">
        <f t="shared" si="1"/>
        <v>4.1847898261939545</v>
      </c>
      <c r="H24" s="118"/>
      <c r="I24" s="117">
        <f t="shared" si="4"/>
        <v>63.387554927716941</v>
      </c>
      <c r="J24" s="118"/>
      <c r="K24" s="139">
        <v>33.254144739999965</v>
      </c>
      <c r="L24" s="109"/>
      <c r="M24" s="117">
        <f t="shared" si="2"/>
        <v>4.3457041645228269</v>
      </c>
      <c r="N24" s="118"/>
      <c r="O24" s="118">
        <f t="shared" si="3"/>
        <v>60.800826880586129</v>
      </c>
      <c r="P24" s="118"/>
      <c r="Q24" s="142">
        <v>933.89532520781745</v>
      </c>
      <c r="S24" s="13"/>
    </row>
    <row r="25" spans="3:20" ht="15" customHeight="1" x14ac:dyDescent="0.2">
      <c r="C25" s="77" t="s">
        <v>15</v>
      </c>
      <c r="D25" s="24"/>
      <c r="E25" s="92">
        <v>32020</v>
      </c>
      <c r="F25" s="109"/>
      <c r="G25" s="117">
        <f t="shared" si="1"/>
        <v>3.7631141944150306</v>
      </c>
      <c r="H25" s="118"/>
      <c r="I25" s="117">
        <f t="shared" si="4"/>
        <v>67.150669122131973</v>
      </c>
      <c r="J25" s="118"/>
      <c r="K25" s="139">
        <v>30.029859709999986</v>
      </c>
      <c r="L25" s="109"/>
      <c r="M25" s="117">
        <f t="shared" si="2"/>
        <v>3.9243495035615616</v>
      </c>
      <c r="N25" s="118"/>
      <c r="O25" s="118">
        <f t="shared" si="3"/>
        <v>64.725176384147687</v>
      </c>
      <c r="P25" s="118"/>
      <c r="Q25" s="142">
        <v>937.84696158650797</v>
      </c>
      <c r="S25" s="13"/>
    </row>
    <row r="26" spans="3:20" ht="15" customHeight="1" x14ac:dyDescent="0.2">
      <c r="C26" s="79" t="s">
        <v>16</v>
      </c>
      <c r="D26" s="27"/>
      <c r="E26" s="93">
        <v>29315</v>
      </c>
      <c r="F26" s="110"/>
      <c r="G26" s="114">
        <f t="shared" si="1"/>
        <v>3.4452121364546104</v>
      </c>
      <c r="H26" s="119"/>
      <c r="I26" s="114">
        <f t="shared" si="4"/>
        <v>70.595881258586587</v>
      </c>
      <c r="J26" s="119"/>
      <c r="K26" s="140">
        <v>27.528249560000013</v>
      </c>
      <c r="L26" s="110"/>
      <c r="M26" s="114">
        <f t="shared" si="2"/>
        <v>3.5974351374918521</v>
      </c>
      <c r="N26" s="119"/>
      <c r="O26" s="119">
        <f t="shared" si="3"/>
        <v>68.322611521639544</v>
      </c>
      <c r="P26" s="119"/>
      <c r="Q26" s="143">
        <v>939.04995940644767</v>
      </c>
      <c r="S26" s="13"/>
    </row>
    <row r="27" spans="3:20" ht="15" customHeight="1" x14ac:dyDescent="0.2">
      <c r="C27" s="77" t="s">
        <v>17</v>
      </c>
      <c r="D27" s="24"/>
      <c r="E27" s="92">
        <v>26376</v>
      </c>
      <c r="F27" s="109"/>
      <c r="G27" s="117">
        <f t="shared" si="1"/>
        <v>3.0998094938129559</v>
      </c>
      <c r="H27" s="118"/>
      <c r="I27" s="117">
        <f t="shared" si="4"/>
        <v>73.695690752399543</v>
      </c>
      <c r="J27" s="118"/>
      <c r="K27" s="139">
        <v>24.760034590000004</v>
      </c>
      <c r="L27" s="109"/>
      <c r="M27" s="117">
        <f t="shared" si="2"/>
        <v>3.2356804324023152</v>
      </c>
      <c r="N27" s="118"/>
      <c r="O27" s="118">
        <f t="shared" si="3"/>
        <v>71.558291954041863</v>
      </c>
      <c r="P27" s="118"/>
      <c r="Q27" s="142">
        <v>938.73349218986971</v>
      </c>
      <c r="S27" s="13"/>
    </row>
    <row r="28" spans="3:20" ht="15" customHeight="1" x14ac:dyDescent="0.2">
      <c r="C28" s="77" t="s">
        <v>18</v>
      </c>
      <c r="D28" s="24"/>
      <c r="E28" s="92">
        <v>22905</v>
      </c>
      <c r="F28" s="109"/>
      <c r="G28" s="117">
        <f t="shared" si="1"/>
        <v>2.6918841543746495</v>
      </c>
      <c r="H28" s="118"/>
      <c r="I28" s="117">
        <f t="shared" si="4"/>
        <v>76.387574906774191</v>
      </c>
      <c r="J28" s="118"/>
      <c r="K28" s="139">
        <v>21.765260229999981</v>
      </c>
      <c r="L28" s="109"/>
      <c r="M28" s="117">
        <f t="shared" si="2"/>
        <v>2.8443185883431048</v>
      </c>
      <c r="N28" s="118"/>
      <c r="O28" s="118">
        <f t="shared" si="3"/>
        <v>74.402610542384963</v>
      </c>
      <c r="P28" s="118"/>
      <c r="Q28" s="142">
        <v>950.24056887142467</v>
      </c>
      <c r="S28" s="13"/>
    </row>
    <row r="29" spans="3:20" ht="15" customHeight="1" x14ac:dyDescent="0.2">
      <c r="C29" s="77" t="s">
        <v>19</v>
      </c>
      <c r="D29" s="24"/>
      <c r="E29" s="92">
        <v>20287</v>
      </c>
      <c r="F29" s="109"/>
      <c r="G29" s="117">
        <f t="shared" si="1"/>
        <v>2.3842066727700728</v>
      </c>
      <c r="H29" s="118"/>
      <c r="I29" s="117">
        <f t="shared" si="4"/>
        <v>78.771781579544268</v>
      </c>
      <c r="J29" s="118"/>
      <c r="K29" s="139">
        <v>19.41909244</v>
      </c>
      <c r="L29" s="109"/>
      <c r="M29" s="117">
        <f t="shared" si="2"/>
        <v>2.5377176754226705</v>
      </c>
      <c r="N29" s="118"/>
      <c r="O29" s="118">
        <f t="shared" si="3"/>
        <v>76.940328217807632</v>
      </c>
      <c r="P29" s="118"/>
      <c r="Q29" s="142">
        <v>957.21853600828126</v>
      </c>
      <c r="S29" s="13"/>
    </row>
    <row r="30" spans="3:20" ht="15" customHeight="1" x14ac:dyDescent="0.2">
      <c r="C30" s="77" t="s">
        <v>20</v>
      </c>
      <c r="D30" s="24"/>
      <c r="E30" s="92">
        <v>18998</v>
      </c>
      <c r="F30" s="109"/>
      <c r="G30" s="117">
        <f t="shared" si="1"/>
        <v>2.2327184092909667</v>
      </c>
      <c r="H30" s="118"/>
      <c r="I30" s="117">
        <f t="shared" si="4"/>
        <v>81.004499988835235</v>
      </c>
      <c r="J30" s="118"/>
      <c r="K30" s="139">
        <v>18.274930600000008</v>
      </c>
      <c r="L30" s="109"/>
      <c r="M30" s="117">
        <f t="shared" si="2"/>
        <v>2.3881967987965691</v>
      </c>
      <c r="N30" s="118"/>
      <c r="O30" s="118">
        <f t="shared" si="3"/>
        <v>79.328525016604203</v>
      </c>
      <c r="P30" s="118"/>
      <c r="Q30" s="142">
        <v>961.93970944309979</v>
      </c>
      <c r="S30" s="13"/>
    </row>
    <row r="31" spans="3:20" ht="15" customHeight="1" x14ac:dyDescent="0.2">
      <c r="C31" s="79" t="s">
        <v>21</v>
      </c>
      <c r="D31" s="27"/>
      <c r="E31" s="93">
        <v>18110</v>
      </c>
      <c r="F31" s="110"/>
      <c r="G31" s="114">
        <f t="shared" si="1"/>
        <v>2.128357216141668</v>
      </c>
      <c r="H31" s="119"/>
      <c r="I31" s="114">
        <f t="shared" si="4"/>
        <v>83.132857204976901</v>
      </c>
      <c r="J31" s="119"/>
      <c r="K31" s="140">
        <v>17.594918499999991</v>
      </c>
      <c r="L31" s="110"/>
      <c r="M31" s="114">
        <f t="shared" si="2"/>
        <v>2.2993317433876599</v>
      </c>
      <c r="N31" s="119"/>
      <c r="O31" s="119">
        <f t="shared" si="3"/>
        <v>81.627856759991857</v>
      </c>
      <c r="P31" s="119"/>
      <c r="Q31" s="143">
        <v>971.55817228050762</v>
      </c>
      <c r="S31" s="13"/>
    </row>
    <row r="32" spans="3:20" ht="15" customHeight="1" x14ac:dyDescent="0.2">
      <c r="C32" s="77" t="s">
        <v>22</v>
      </c>
      <c r="D32" s="24"/>
      <c r="E32" s="92">
        <v>17468</v>
      </c>
      <c r="F32" s="109"/>
      <c r="G32" s="117">
        <f t="shared" si="1"/>
        <v>2.052906894067513</v>
      </c>
      <c r="H32" s="118"/>
      <c r="I32" s="117">
        <f t="shared" si="4"/>
        <v>85.18576409904442</v>
      </c>
      <c r="J32" s="118"/>
      <c r="K32" s="139">
        <v>16.984454940000003</v>
      </c>
      <c r="L32" s="109"/>
      <c r="M32" s="117">
        <f t="shared" si="2"/>
        <v>2.2195554010482841</v>
      </c>
      <c r="N32" s="118"/>
      <c r="O32" s="118">
        <f t="shared" si="3"/>
        <v>83.84741216104014</v>
      </c>
      <c r="P32" s="118"/>
      <c r="Q32" s="142">
        <v>972.318235630868</v>
      </c>
      <c r="S32" s="13"/>
    </row>
    <row r="33" spans="3:19" ht="15" customHeight="1" x14ac:dyDescent="0.2">
      <c r="C33" s="77" t="s">
        <v>23</v>
      </c>
      <c r="D33" s="24"/>
      <c r="E33" s="92">
        <v>28421</v>
      </c>
      <c r="F33" s="109"/>
      <c r="G33" s="117">
        <f t="shared" si="1"/>
        <v>3.340145800108357</v>
      </c>
      <c r="H33" s="118"/>
      <c r="I33" s="117">
        <f t="shared" si="4"/>
        <v>88.525909899152779</v>
      </c>
      <c r="J33" s="118"/>
      <c r="K33" s="139">
        <v>27.377353429999982</v>
      </c>
      <c r="L33" s="109"/>
      <c r="M33" s="117">
        <f t="shared" si="2"/>
        <v>3.5777157928604226</v>
      </c>
      <c r="N33" s="118"/>
      <c r="O33" s="118">
        <f t="shared" si="3"/>
        <v>87.425127953900557</v>
      </c>
      <c r="P33" s="118"/>
      <c r="Q33" s="142">
        <v>963.27903416487743</v>
      </c>
      <c r="S33" s="13"/>
    </row>
    <row r="34" spans="3:19" ht="15" customHeight="1" x14ac:dyDescent="0.2">
      <c r="C34" s="77" t="s">
        <v>24</v>
      </c>
      <c r="D34" s="24"/>
      <c r="E34" s="92">
        <v>19993</v>
      </c>
      <c r="F34" s="109"/>
      <c r="G34" s="117">
        <f t="shared" si="1"/>
        <v>2.3496546561192915</v>
      </c>
      <c r="H34" s="118"/>
      <c r="I34" s="117">
        <f t="shared" si="4"/>
        <v>90.875564555272064</v>
      </c>
      <c r="J34" s="118"/>
      <c r="K34" s="139">
        <v>19.285708830000001</v>
      </c>
      <c r="L34" s="109"/>
      <c r="M34" s="117">
        <f t="shared" si="2"/>
        <v>2.5202868945684918</v>
      </c>
      <c r="N34" s="118"/>
      <c r="O34" s="118">
        <f t="shared" si="3"/>
        <v>89.945414848469042</v>
      </c>
      <c r="P34" s="118"/>
      <c r="Q34" s="142">
        <v>964.62305957084993</v>
      </c>
      <c r="S34" s="13"/>
    </row>
    <row r="35" spans="3:19" ht="15" customHeight="1" x14ac:dyDescent="0.2">
      <c r="C35" s="77" t="s">
        <v>25</v>
      </c>
      <c r="D35" s="24"/>
      <c r="E35" s="92">
        <v>14153</v>
      </c>
      <c r="F35" s="109"/>
      <c r="G35" s="117">
        <f t="shared" si="1"/>
        <v>1.6633152777500291</v>
      </c>
      <c r="H35" s="118"/>
      <c r="I35" s="117">
        <f t="shared" si="4"/>
        <v>92.538879833022094</v>
      </c>
      <c r="J35" s="118"/>
      <c r="K35" s="139">
        <v>13.744789640000002</v>
      </c>
      <c r="L35" s="109"/>
      <c r="M35" s="117">
        <f t="shared" si="2"/>
        <v>1.7961908221079774</v>
      </c>
      <c r="N35" s="118"/>
      <c r="O35" s="118">
        <f t="shared" si="3"/>
        <v>91.741605670577016</v>
      </c>
      <c r="P35" s="118"/>
      <c r="Q35" s="142">
        <v>971.15732636190228</v>
      </c>
      <c r="S35" s="13"/>
    </row>
    <row r="36" spans="3:19" ht="15" customHeight="1" x14ac:dyDescent="0.2">
      <c r="C36" s="79" t="s">
        <v>26</v>
      </c>
      <c r="D36" s="27"/>
      <c r="E36" s="93">
        <v>10485</v>
      </c>
      <c r="F36" s="110"/>
      <c r="G36" s="114">
        <f t="shared" si="1"/>
        <v>1.2322377366783761</v>
      </c>
      <c r="H36" s="119"/>
      <c r="I36" s="114">
        <f t="shared" si="4"/>
        <v>93.771117569700465</v>
      </c>
      <c r="J36" s="119"/>
      <c r="K36" s="140">
        <v>10.274966859999996</v>
      </c>
      <c r="L36" s="110"/>
      <c r="M36" s="114">
        <f t="shared" si="2"/>
        <v>1.3427489001130768</v>
      </c>
      <c r="N36" s="119"/>
      <c r="O36" s="119">
        <f t="shared" si="3"/>
        <v>93.084354570690095</v>
      </c>
      <c r="P36" s="119"/>
      <c r="Q36" s="143">
        <v>979.968226990939</v>
      </c>
      <c r="S36" s="13"/>
    </row>
    <row r="37" spans="3:19" ht="15" customHeight="1" x14ac:dyDescent="0.2">
      <c r="C37" s="77" t="s">
        <v>27</v>
      </c>
      <c r="D37" s="24"/>
      <c r="E37" s="92">
        <v>8127</v>
      </c>
      <c r="F37" s="109"/>
      <c r="G37" s="117">
        <f t="shared" si="1"/>
        <v>0.95511646027517039</v>
      </c>
      <c r="H37" s="118"/>
      <c r="I37" s="117">
        <f t="shared" si="4"/>
        <v>94.726234029975629</v>
      </c>
      <c r="J37" s="118"/>
      <c r="K37" s="139">
        <v>8.0089216999999984</v>
      </c>
      <c r="L37" s="109"/>
      <c r="M37" s="117">
        <f t="shared" si="2"/>
        <v>1.0466185390467291</v>
      </c>
      <c r="N37" s="118"/>
      <c r="O37" s="118">
        <f t="shared" si="3"/>
        <v>94.130973109736829</v>
      </c>
      <c r="P37" s="118"/>
      <c r="Q37" s="142">
        <v>985.47086255690886</v>
      </c>
      <c r="S37" s="13"/>
    </row>
    <row r="38" spans="3:19" ht="15" customHeight="1" x14ac:dyDescent="0.2">
      <c r="C38" s="77" t="s">
        <v>28</v>
      </c>
      <c r="D38" s="24"/>
      <c r="E38" s="92">
        <v>6383</v>
      </c>
      <c r="F38" s="109"/>
      <c r="G38" s="117">
        <f t="shared" si="1"/>
        <v>0.75015483769366464</v>
      </c>
      <c r="H38" s="118"/>
      <c r="I38" s="117">
        <f t="shared" si="4"/>
        <v>95.4763888676693</v>
      </c>
      <c r="J38" s="118"/>
      <c r="K38" s="139">
        <v>6.2678238900000016</v>
      </c>
      <c r="L38" s="109"/>
      <c r="M38" s="117">
        <f t="shared" si="2"/>
        <v>0.81908912691130298</v>
      </c>
      <c r="N38" s="118"/>
      <c r="O38" s="118">
        <f t="shared" si="3"/>
        <v>94.950062236648137</v>
      </c>
      <c r="P38" s="118"/>
      <c r="Q38" s="142">
        <v>981.95580291399051</v>
      </c>
      <c r="S38" s="13"/>
    </row>
    <row r="39" spans="3:19" ht="15" customHeight="1" x14ac:dyDescent="0.2">
      <c r="C39" s="77" t="s">
        <v>29</v>
      </c>
      <c r="D39" s="24"/>
      <c r="E39" s="92">
        <v>5385</v>
      </c>
      <c r="F39" s="109"/>
      <c r="G39" s="117">
        <f t="shared" si="1"/>
        <v>0.6328660192668627</v>
      </c>
      <c r="H39" s="118"/>
      <c r="I39" s="117">
        <f t="shared" si="4"/>
        <v>96.109254886936156</v>
      </c>
      <c r="J39" s="118"/>
      <c r="K39" s="139">
        <v>5.3654389799999995</v>
      </c>
      <c r="L39" s="109"/>
      <c r="M39" s="117">
        <f t="shared" si="2"/>
        <v>0.70116404142045397</v>
      </c>
      <c r="N39" s="118"/>
      <c r="O39" s="118">
        <f t="shared" si="3"/>
        <v>95.651226278068592</v>
      </c>
      <c r="P39" s="118"/>
      <c r="Q39" s="142">
        <v>996.36749860724228</v>
      </c>
      <c r="S39" s="13"/>
    </row>
    <row r="40" spans="3:19" ht="15" customHeight="1" x14ac:dyDescent="0.2">
      <c r="C40" s="77" t="s">
        <v>30</v>
      </c>
      <c r="D40" s="24"/>
      <c r="E40" s="92">
        <v>4526</v>
      </c>
      <c r="F40" s="109"/>
      <c r="G40" s="117">
        <f t="shared" si="1"/>
        <v>0.53191301823617831</v>
      </c>
      <c r="H40" s="118"/>
      <c r="I40" s="117">
        <f t="shared" si="4"/>
        <v>96.641167905172338</v>
      </c>
      <c r="J40" s="118"/>
      <c r="K40" s="139">
        <v>4.5353666399999994</v>
      </c>
      <c r="L40" s="109"/>
      <c r="M40" s="117">
        <f t="shared" si="2"/>
        <v>0.59268887680573434</v>
      </c>
      <c r="N40" s="118"/>
      <c r="O40" s="118">
        <f t="shared" si="3"/>
        <v>96.24391515487433</v>
      </c>
      <c r="P40" s="118"/>
      <c r="Q40" s="142">
        <v>1002.0695183384887</v>
      </c>
      <c r="S40" s="13"/>
    </row>
    <row r="41" spans="3:19" ht="15" customHeight="1" x14ac:dyDescent="0.2">
      <c r="C41" s="79" t="s">
        <v>31</v>
      </c>
      <c r="D41" s="27"/>
      <c r="E41" s="93">
        <v>3899</v>
      </c>
      <c r="F41" s="110"/>
      <c r="G41" s="114">
        <f t="shared" si="1"/>
        <v>0.45822555415440991</v>
      </c>
      <c r="H41" s="119"/>
      <c r="I41" s="114">
        <f t="shared" si="4"/>
        <v>97.099393459326748</v>
      </c>
      <c r="J41" s="119"/>
      <c r="K41" s="140">
        <v>3.9637834099999991</v>
      </c>
      <c r="L41" s="110"/>
      <c r="M41" s="114">
        <f t="shared" si="2"/>
        <v>0.51799347740805879</v>
      </c>
      <c r="N41" s="119"/>
      <c r="O41" s="119">
        <f t="shared" si="3"/>
        <v>96.761908632282385</v>
      </c>
      <c r="P41" s="119"/>
      <c r="Q41" s="143">
        <v>1016.6153911259295</v>
      </c>
      <c r="S41" s="13"/>
    </row>
    <row r="42" spans="3:19" ht="15" customHeight="1" x14ac:dyDescent="0.2">
      <c r="C42" s="77" t="s">
        <v>32</v>
      </c>
      <c r="D42" s="24"/>
      <c r="E42" s="92">
        <v>3216</v>
      </c>
      <c r="F42" s="109"/>
      <c r="G42" s="117">
        <f t="shared" si="1"/>
        <v>0.37795675356773079</v>
      </c>
      <c r="H42" s="118"/>
      <c r="I42" s="117">
        <f t="shared" si="4"/>
        <v>97.477350212894478</v>
      </c>
      <c r="J42" s="118"/>
      <c r="K42" s="139">
        <v>3.15610583</v>
      </c>
      <c r="L42" s="109"/>
      <c r="M42" s="117">
        <f t="shared" si="2"/>
        <v>0.41244489540601503</v>
      </c>
      <c r="N42" s="118"/>
      <c r="O42" s="118">
        <f t="shared" si="3"/>
        <v>97.174353527688396</v>
      </c>
      <c r="P42" s="118"/>
      <c r="Q42" s="142">
        <v>981.37619092039802</v>
      </c>
      <c r="S42" s="13"/>
    </row>
    <row r="43" spans="3:19" ht="15" customHeight="1" x14ac:dyDescent="0.2">
      <c r="C43" s="77" t="s">
        <v>33</v>
      </c>
      <c r="D43" s="24"/>
      <c r="E43" s="92">
        <v>5116</v>
      </c>
      <c r="F43" s="109"/>
      <c r="G43" s="117">
        <f t="shared" si="1"/>
        <v>0.60125209927005929</v>
      </c>
      <c r="H43" s="118"/>
      <c r="I43" s="117">
        <f t="shared" si="4"/>
        <v>98.078602312164534</v>
      </c>
      <c r="J43" s="118"/>
      <c r="K43" s="139">
        <v>5.1300235799999978</v>
      </c>
      <c r="L43" s="109"/>
      <c r="M43" s="117">
        <f t="shared" si="2"/>
        <v>0.67039958507458863</v>
      </c>
      <c r="N43" s="118"/>
      <c r="O43" s="118">
        <f t="shared" si="3"/>
        <v>97.844753112762987</v>
      </c>
      <c r="P43" s="118"/>
      <c r="Q43" s="142">
        <v>1002.741121970289</v>
      </c>
      <c r="S43" s="13"/>
    </row>
    <row r="44" spans="3:19" ht="15" customHeight="1" x14ac:dyDescent="0.2">
      <c r="C44" s="77" t="s">
        <v>34</v>
      </c>
      <c r="D44" s="24"/>
      <c r="E44" s="92">
        <v>3881</v>
      </c>
      <c r="F44" s="109"/>
      <c r="G44" s="117">
        <f t="shared" si="1"/>
        <v>0.45611012456354577</v>
      </c>
      <c r="H44" s="118"/>
      <c r="I44" s="117">
        <f t="shared" si="4"/>
        <v>98.534712436728086</v>
      </c>
      <c r="J44" s="118"/>
      <c r="K44" s="139">
        <v>3.9041759899999997</v>
      </c>
      <c r="L44" s="109"/>
      <c r="M44" s="117">
        <f t="shared" si="2"/>
        <v>0.51020388560361596</v>
      </c>
      <c r="N44" s="118"/>
      <c r="O44" s="118">
        <f t="shared" si="3"/>
        <v>98.354956998366603</v>
      </c>
      <c r="P44" s="118"/>
      <c r="Q44" s="142">
        <v>1005.9716542128317</v>
      </c>
      <c r="S44" s="13"/>
    </row>
    <row r="45" spans="3:19" ht="15" customHeight="1" x14ac:dyDescent="0.2">
      <c r="C45" s="77" t="s">
        <v>35</v>
      </c>
      <c r="D45" s="24"/>
      <c r="E45" s="92">
        <v>2802</v>
      </c>
      <c r="F45" s="109"/>
      <c r="G45" s="117">
        <f t="shared" si="1"/>
        <v>0.32930187297785496</v>
      </c>
      <c r="H45" s="118"/>
      <c r="I45" s="117">
        <f t="shared" si="4"/>
        <v>98.864014309705937</v>
      </c>
      <c r="J45" s="118"/>
      <c r="K45" s="139">
        <v>2.8121261199999998</v>
      </c>
      <c r="L45" s="109"/>
      <c r="M45" s="117">
        <f t="shared" si="2"/>
        <v>0.36749308353577076</v>
      </c>
      <c r="N45" s="118"/>
      <c r="O45" s="118">
        <f t="shared" si="3"/>
        <v>98.72245008190238</v>
      </c>
      <c r="P45" s="118"/>
      <c r="Q45" s="142">
        <v>1003.6138900785152</v>
      </c>
      <c r="S45" s="13"/>
    </row>
    <row r="46" spans="3:19" ht="15" customHeight="1" x14ac:dyDescent="0.2">
      <c r="C46" s="79" t="s">
        <v>36</v>
      </c>
      <c r="D46" s="27"/>
      <c r="E46" s="93">
        <v>1946</v>
      </c>
      <c r="F46" s="110"/>
      <c r="G46" s="114">
        <f t="shared" si="1"/>
        <v>0.22870144354564803</v>
      </c>
      <c r="H46" s="119"/>
      <c r="I46" s="114">
        <f t="shared" si="4"/>
        <v>99.092715753251582</v>
      </c>
      <c r="J46" s="119"/>
      <c r="K46" s="140">
        <v>1.9740068900000003</v>
      </c>
      <c r="L46" s="110"/>
      <c r="M46" s="114">
        <f t="shared" si="2"/>
        <v>0.25796633862458385</v>
      </c>
      <c r="N46" s="119"/>
      <c r="O46" s="119">
        <f t="shared" si="3"/>
        <v>98.980416420526964</v>
      </c>
      <c r="P46" s="119"/>
      <c r="Q46" s="143">
        <v>1014.3920298047278</v>
      </c>
      <c r="S46" s="13"/>
    </row>
    <row r="47" spans="3:19" ht="15" customHeight="1" x14ac:dyDescent="0.2">
      <c r="C47" s="77" t="s">
        <v>37</v>
      </c>
      <c r="D47" s="24"/>
      <c r="E47" s="92">
        <v>1448</v>
      </c>
      <c r="F47" s="109"/>
      <c r="G47" s="117">
        <f t="shared" si="1"/>
        <v>0.17017455819840613</v>
      </c>
      <c r="H47" s="118"/>
      <c r="I47" s="117">
        <f t="shared" si="4"/>
        <v>99.262890311449993</v>
      </c>
      <c r="J47" s="118"/>
      <c r="K47" s="139">
        <v>1.4381508600000001</v>
      </c>
      <c r="L47" s="109"/>
      <c r="M47" s="117">
        <f t="shared" si="2"/>
        <v>0.18793982615936891</v>
      </c>
      <c r="N47" s="118"/>
      <c r="O47" s="118">
        <f t="shared" si="3"/>
        <v>99.168356246686329</v>
      </c>
      <c r="P47" s="118"/>
      <c r="Q47" s="142">
        <v>993.19810773480674</v>
      </c>
      <c r="S47" s="13"/>
    </row>
    <row r="48" spans="3:19" ht="15" customHeight="1" x14ac:dyDescent="0.2">
      <c r="C48" s="77" t="s">
        <v>38</v>
      </c>
      <c r="D48" s="24"/>
      <c r="E48" s="92">
        <v>1029</v>
      </c>
      <c r="F48" s="109"/>
      <c r="G48" s="117">
        <f t="shared" si="1"/>
        <v>0.12093205827773475</v>
      </c>
      <c r="H48" s="118"/>
      <c r="I48" s="117">
        <f t="shared" si="4"/>
        <v>99.383822369727724</v>
      </c>
      <c r="J48" s="118"/>
      <c r="K48" s="139">
        <v>1.0418872699999999</v>
      </c>
      <c r="L48" s="109"/>
      <c r="M48" s="117">
        <f t="shared" si="2"/>
        <v>0.13615547426050939</v>
      </c>
      <c r="N48" s="118"/>
      <c r="O48" s="118">
        <f t="shared" si="3"/>
        <v>99.304511720946834</v>
      </c>
      <c r="P48" s="118"/>
      <c r="Q48" s="142">
        <v>1012.52407191448</v>
      </c>
      <c r="S48" s="13"/>
    </row>
    <row r="49" spans="3:19" ht="15" customHeight="1" x14ac:dyDescent="0.2">
      <c r="C49" s="77" t="s">
        <v>39</v>
      </c>
      <c r="D49" s="24"/>
      <c r="E49" s="92">
        <v>2310</v>
      </c>
      <c r="F49" s="109"/>
      <c r="G49" s="117">
        <f t="shared" si="1"/>
        <v>0.27148013082756783</v>
      </c>
      <c r="H49" s="118"/>
      <c r="I49" s="117">
        <f t="shared" si="4"/>
        <v>99.655302500555294</v>
      </c>
      <c r="J49" s="118"/>
      <c r="K49" s="139">
        <v>2.3360956200000005</v>
      </c>
      <c r="L49" s="109"/>
      <c r="M49" s="117">
        <f t="shared" si="2"/>
        <v>0.30528466583433617</v>
      </c>
      <c r="N49" s="118"/>
      <c r="O49" s="118">
        <f t="shared" si="3"/>
        <v>99.60979638678117</v>
      </c>
      <c r="P49" s="118"/>
      <c r="Q49" s="142">
        <v>1011.2968051948054</v>
      </c>
      <c r="S49" s="13"/>
    </row>
    <row r="50" spans="3:19" ht="15" customHeight="1" x14ac:dyDescent="0.2">
      <c r="C50" s="77" t="s">
        <v>40</v>
      </c>
      <c r="D50" s="24"/>
      <c r="E50" s="92">
        <v>1022</v>
      </c>
      <c r="F50" s="109"/>
      <c r="G50" s="117">
        <f t="shared" si="1"/>
        <v>0.12010939121462091</v>
      </c>
      <c r="H50" s="118"/>
      <c r="I50" s="117">
        <f t="shared" si="4"/>
        <v>99.77541189176992</v>
      </c>
      <c r="J50" s="118"/>
      <c r="K50" s="139">
        <v>1.0465639400000002</v>
      </c>
      <c r="L50" s="109"/>
      <c r="M50" s="117">
        <f t="shared" si="2"/>
        <v>0.13676662888360977</v>
      </c>
      <c r="N50" s="118"/>
      <c r="O50" s="118">
        <f t="shared" si="3"/>
        <v>99.746563015664776</v>
      </c>
      <c r="P50" s="118"/>
      <c r="Q50" s="142">
        <v>1024.035166340509</v>
      </c>
      <c r="S50" s="13"/>
    </row>
    <row r="51" spans="3:19" ht="15" customHeight="1" x14ac:dyDescent="0.2">
      <c r="C51" s="79" t="s">
        <v>41</v>
      </c>
      <c r="D51" s="27"/>
      <c r="E51" s="93">
        <v>557</v>
      </c>
      <c r="F51" s="110"/>
      <c r="G51" s="114">
        <f t="shared" si="1"/>
        <v>6.5460793450629995E-2</v>
      </c>
      <c r="H51" s="119"/>
      <c r="I51" s="114">
        <f t="shared" si="4"/>
        <v>99.840872685220546</v>
      </c>
      <c r="J51" s="119"/>
      <c r="K51" s="140">
        <v>0.58011822999999996</v>
      </c>
      <c r="L51" s="110"/>
      <c r="M51" s="114">
        <f t="shared" si="2"/>
        <v>7.5810766679985694E-2</v>
      </c>
      <c r="N51" s="119"/>
      <c r="O51" s="119">
        <f t="shared" si="3"/>
        <v>99.822373782344755</v>
      </c>
      <c r="P51" s="119"/>
      <c r="Q51" s="143">
        <v>1041.5049012567324</v>
      </c>
      <c r="S51" s="13"/>
    </row>
    <row r="52" spans="3:19" ht="15" customHeight="1" x14ac:dyDescent="0.2">
      <c r="C52" s="77" t="s">
        <v>42</v>
      </c>
      <c r="D52" s="24"/>
      <c r="E52" s="92">
        <v>353</v>
      </c>
      <c r="F52" s="109"/>
      <c r="G52" s="117">
        <f t="shared" si="1"/>
        <v>4.148592475416945E-2</v>
      </c>
      <c r="H52" s="118"/>
      <c r="I52" s="117">
        <f t="shared" si="4"/>
        <v>99.882358609974716</v>
      </c>
      <c r="J52" s="118"/>
      <c r="K52" s="139">
        <v>0.35193143999999998</v>
      </c>
      <c r="L52" s="109"/>
      <c r="M52" s="117">
        <f t="shared" si="2"/>
        <v>4.5990956507592232E-2</v>
      </c>
      <c r="N52" s="118"/>
      <c r="O52" s="118">
        <f t="shared" si="3"/>
        <v>99.86836473885235</v>
      </c>
      <c r="P52" s="118"/>
      <c r="Q52" s="142">
        <v>996.97291784702554</v>
      </c>
      <c r="S52" s="13"/>
    </row>
    <row r="53" spans="3:19" ht="15" customHeight="1" x14ac:dyDescent="0.2">
      <c r="C53" s="83" t="s">
        <v>43</v>
      </c>
      <c r="D53" s="33"/>
      <c r="E53" s="92">
        <v>217</v>
      </c>
      <c r="F53" s="109"/>
      <c r="G53" s="117">
        <f t="shared" si="1"/>
        <v>2.5502678956529096E-2</v>
      </c>
      <c r="H53" s="118"/>
      <c r="I53" s="117">
        <f t="shared" si="4"/>
        <v>99.907861288931244</v>
      </c>
      <c r="J53" s="118"/>
      <c r="K53" s="139">
        <v>0.21038751999999999</v>
      </c>
      <c r="L53" s="109"/>
      <c r="M53" s="117">
        <f t="shared" si="2"/>
        <v>2.749377345218202E-2</v>
      </c>
      <c r="N53" s="118"/>
      <c r="O53" s="118">
        <f t="shared" si="3"/>
        <v>99.895858512304528</v>
      </c>
      <c r="P53" s="118"/>
      <c r="Q53" s="142">
        <v>969.52774193548385</v>
      </c>
      <c r="S53" s="13"/>
    </row>
    <row r="54" spans="3:19" ht="15" customHeight="1" x14ac:dyDescent="0.2">
      <c r="C54" s="85" t="s">
        <v>44</v>
      </c>
      <c r="D54" s="35"/>
      <c r="E54" s="92">
        <v>158</v>
      </c>
      <c r="F54" s="109"/>
      <c r="G54" s="117">
        <f t="shared" si="1"/>
        <v>1.8568770853141004E-2</v>
      </c>
      <c r="H54" s="118"/>
      <c r="I54" s="117">
        <f t="shared" si="4"/>
        <v>99.92643005978438</v>
      </c>
      <c r="J54" s="118"/>
      <c r="K54" s="139">
        <v>0.17087737999999997</v>
      </c>
      <c r="L54" s="109"/>
      <c r="M54" s="117">
        <f t="shared" si="2"/>
        <v>2.2330525944801376E-2</v>
      </c>
      <c r="N54" s="118"/>
      <c r="O54" s="118">
        <f t="shared" si="3"/>
        <v>99.918189038249324</v>
      </c>
      <c r="P54" s="118"/>
      <c r="Q54" s="142">
        <v>1081.502405063291</v>
      </c>
      <c r="S54" s="13"/>
    </row>
    <row r="55" spans="3:19" ht="15" customHeight="1" x14ac:dyDescent="0.2">
      <c r="C55" s="85" t="s">
        <v>45</v>
      </c>
      <c r="D55" s="35"/>
      <c r="E55" s="92">
        <v>351</v>
      </c>
      <c r="F55" s="109"/>
      <c r="G55" s="117">
        <f t="shared" si="1"/>
        <v>4.1250877021851214E-2</v>
      </c>
      <c r="H55" s="118"/>
      <c r="I55" s="117">
        <f t="shared" si="4"/>
        <v>99.967680936806232</v>
      </c>
      <c r="J55" s="118"/>
      <c r="K55" s="139">
        <v>0.35100517000000003</v>
      </c>
      <c r="L55" s="109"/>
      <c r="M55" s="117">
        <f t="shared" si="2"/>
        <v>4.5869910080810108E-2</v>
      </c>
      <c r="N55" s="118"/>
      <c r="O55" s="118">
        <f t="shared" si="3"/>
        <v>99.964058948330134</v>
      </c>
      <c r="P55" s="118"/>
      <c r="Q55" s="142">
        <v>1000.0147293447295</v>
      </c>
      <c r="S55" s="13"/>
    </row>
    <row r="56" spans="3:19" ht="15" customHeight="1" x14ac:dyDescent="0.2">
      <c r="C56" s="87" t="s">
        <v>46</v>
      </c>
      <c r="D56" s="37"/>
      <c r="E56" s="93">
        <v>104</v>
      </c>
      <c r="F56" s="110"/>
      <c r="G56" s="114">
        <f t="shared" si="1"/>
        <v>1.2222482080548507E-2</v>
      </c>
      <c r="H56" s="119"/>
      <c r="I56" s="114">
        <f t="shared" si="4"/>
        <v>99.979903418886778</v>
      </c>
      <c r="J56" s="119"/>
      <c r="K56" s="140">
        <v>0.11499737</v>
      </c>
      <c r="L56" s="110"/>
      <c r="M56" s="114">
        <f t="shared" si="2"/>
        <v>1.5028037967160568E-2</v>
      </c>
      <c r="N56" s="119"/>
      <c r="O56" s="119">
        <f t="shared" si="3"/>
        <v>99.97908698629729</v>
      </c>
      <c r="P56" s="119"/>
      <c r="Q56" s="143">
        <v>1105.7439423076924</v>
      </c>
      <c r="S56" s="13"/>
    </row>
    <row r="57" spans="3:19" ht="15" customHeight="1" x14ac:dyDescent="0.2">
      <c r="C57" s="85" t="s">
        <v>47</v>
      </c>
      <c r="D57" s="35"/>
      <c r="E57" s="92">
        <v>41</v>
      </c>
      <c r="F57" s="109"/>
      <c r="G57" s="117">
        <f t="shared" si="1"/>
        <v>4.8184785125239306E-3</v>
      </c>
      <c r="H57" s="118"/>
      <c r="I57" s="117">
        <f t="shared" si="4"/>
        <v>99.984721897399297</v>
      </c>
      <c r="J57" s="118"/>
      <c r="K57" s="139">
        <v>4.2921839999999996E-2</v>
      </c>
      <c r="L57" s="109"/>
      <c r="M57" s="117">
        <f t="shared" si="2"/>
        <v>5.6090938526715097E-3</v>
      </c>
      <c r="N57" s="118"/>
      <c r="O57" s="118">
        <f t="shared" si="3"/>
        <v>99.984696080149959</v>
      </c>
      <c r="P57" s="118"/>
      <c r="Q57" s="142">
        <v>1046.8741463414633</v>
      </c>
      <c r="S57" s="13"/>
    </row>
    <row r="58" spans="3:19" ht="15" customHeight="1" x14ac:dyDescent="0.2">
      <c r="C58" s="85" t="s">
        <v>48</v>
      </c>
      <c r="D58" s="35"/>
      <c r="E58" s="92">
        <v>130</v>
      </c>
      <c r="F58" s="109"/>
      <c r="G58" s="117">
        <f t="shared" si="1"/>
        <v>1.5278102600685633E-2</v>
      </c>
      <c r="H58" s="118"/>
      <c r="I58" s="117">
        <f t="shared" si="4"/>
        <v>99.999999999999986</v>
      </c>
      <c r="J58" s="118"/>
      <c r="K58" s="139">
        <v>0.11710847000000002</v>
      </c>
      <c r="L58" s="109"/>
      <c r="M58" s="117">
        <f t="shared" si="2"/>
        <v>1.5303919849959043E-2</v>
      </c>
      <c r="N58" s="118"/>
      <c r="O58" s="118">
        <f t="shared" si="3"/>
        <v>99.999999999999915</v>
      </c>
      <c r="P58" s="118"/>
      <c r="Q58" s="142">
        <v>900.83438461538469</v>
      </c>
      <c r="S58" s="13"/>
    </row>
    <row r="59" spans="3:19" ht="15.95" customHeight="1" x14ac:dyDescent="0.2">
      <c r="C59" s="105" t="s">
        <v>55</v>
      </c>
      <c r="D59" s="105"/>
      <c r="E59" s="106">
        <v>850891</v>
      </c>
      <c r="F59" s="116"/>
      <c r="G59" s="129">
        <f t="shared" si="1"/>
        <v>100</v>
      </c>
      <c r="H59" s="120"/>
      <c r="I59" s="120"/>
      <c r="J59" s="120"/>
      <c r="K59" s="141">
        <v>765.21878805000028</v>
      </c>
      <c r="L59" s="120"/>
      <c r="M59" s="129">
        <f t="shared" si="2"/>
        <v>100</v>
      </c>
      <c r="N59" s="120"/>
      <c r="O59" s="120"/>
      <c r="P59" s="120"/>
      <c r="Q59" s="144">
        <v>899.31470429232456</v>
      </c>
      <c r="S59" s="13"/>
    </row>
    <row r="60" spans="3:19" ht="3.95" customHeight="1" x14ac:dyDescent="0.2"/>
    <row r="61" spans="3:19" ht="15" customHeight="1" x14ac:dyDescent="0.2"/>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65"/>
  <sheetViews>
    <sheetView showGridLine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28515625" style="1" customWidth="1"/>
    <col min="7" max="7" width="0.5703125" style="1" customWidth="1"/>
    <col min="8" max="8" width="8.7109375" style="1" customWidth="1"/>
    <col min="9" max="9" width="0.5703125" style="1" customWidth="1"/>
    <col min="10" max="10" width="12.7109375" style="1" customWidth="1"/>
    <col min="11" max="11" width="13.7109375" style="1" customWidth="1"/>
    <col min="12" max="217" width="11.42578125" style="1" customWidth="1"/>
    <col min="218" max="16384" width="11.42578125" style="1"/>
  </cols>
  <sheetData>
    <row r="1" spans="1:13" ht="9.9499999999999993" customHeight="1" x14ac:dyDescent="0.2">
      <c r="A1" s="7"/>
    </row>
    <row r="2" spans="1:13" ht="30" customHeight="1" x14ac:dyDescent="0.2">
      <c r="C2" s="197" t="s">
        <v>57</v>
      </c>
      <c r="D2" s="198"/>
      <c r="E2" s="198"/>
      <c r="F2" s="198"/>
      <c r="G2" s="198"/>
      <c r="H2" s="198"/>
      <c r="I2" s="198"/>
      <c r="J2" s="198"/>
      <c r="K2" s="199"/>
    </row>
    <row r="3" spans="1:13" ht="6.95" customHeight="1" x14ac:dyDescent="0.2">
      <c r="D3" s="6"/>
      <c r="E3" s="6"/>
      <c r="F3" s="6"/>
      <c r="G3" s="6"/>
      <c r="H3" s="6"/>
      <c r="I3" s="6"/>
      <c r="J3" s="6"/>
      <c r="K3" s="7"/>
    </row>
    <row r="4" spans="1:13" ht="20.100000000000001" customHeight="1" x14ac:dyDescent="0.35">
      <c r="D4" s="202" t="s">
        <v>162</v>
      </c>
      <c r="E4" s="202"/>
      <c r="F4" s="202"/>
      <c r="G4" s="202"/>
      <c r="H4" s="202"/>
      <c r="I4" s="202"/>
      <c r="J4" s="202"/>
      <c r="K4" s="56"/>
      <c r="L4" s="56"/>
      <c r="M4" s="56"/>
    </row>
    <row r="5" spans="1:13" ht="18" customHeight="1" x14ac:dyDescent="0.3">
      <c r="D5" s="196" t="s">
        <v>83</v>
      </c>
      <c r="E5" s="196"/>
      <c r="F5" s="196"/>
      <c r="G5" s="196"/>
      <c r="H5" s="196"/>
      <c r="I5" s="196"/>
      <c r="J5" s="196"/>
      <c r="K5" s="56"/>
      <c r="L5" s="56"/>
      <c r="M5" s="56"/>
    </row>
    <row r="6" spans="1:13" ht="18" customHeight="1" x14ac:dyDescent="0.3">
      <c r="D6" s="196" t="s">
        <v>140</v>
      </c>
      <c r="E6" s="196"/>
      <c r="F6" s="196"/>
      <c r="G6" s="196"/>
      <c r="H6" s="196"/>
      <c r="I6" s="196"/>
      <c r="J6" s="196"/>
      <c r="K6" s="56"/>
      <c r="L6" s="56"/>
      <c r="M6" s="56"/>
    </row>
    <row r="7" spans="1:13" ht="6.95" customHeight="1" x14ac:dyDescent="0.2">
      <c r="D7" s="4"/>
      <c r="E7" s="4"/>
      <c r="F7" s="4"/>
      <c r="G7" s="4"/>
      <c r="H7" s="4"/>
      <c r="I7" s="4"/>
      <c r="J7" s="4"/>
      <c r="K7" s="7"/>
    </row>
    <row r="8" spans="1:13" ht="15.95" customHeight="1" x14ac:dyDescent="0.2">
      <c r="D8" s="204" t="s">
        <v>125</v>
      </c>
      <c r="E8" s="19"/>
      <c r="F8" s="205" t="s">
        <v>0</v>
      </c>
      <c r="G8" s="205"/>
      <c r="H8" s="205"/>
      <c r="I8" s="205"/>
      <c r="J8" s="205"/>
      <c r="K8" s="7"/>
    </row>
    <row r="9" spans="1:13" s="7" customFormat="1" ht="3.95" customHeight="1" x14ac:dyDescent="0.2">
      <c r="B9"/>
      <c r="D9" s="204"/>
      <c r="E9" s="19"/>
      <c r="F9" s="41"/>
      <c r="G9" s="41"/>
      <c r="H9" s="41"/>
      <c r="I9" s="41"/>
      <c r="J9" s="41"/>
    </row>
    <row r="10" spans="1:13" ht="15" customHeight="1" x14ac:dyDescent="0.2">
      <c r="D10" s="204"/>
      <c r="E10" s="19"/>
      <c r="F10" s="99" t="s">
        <v>59</v>
      </c>
      <c r="G10" s="23"/>
      <c r="H10" s="203" t="s">
        <v>53</v>
      </c>
      <c r="I10" s="23"/>
      <c r="J10" s="99" t="s">
        <v>53</v>
      </c>
      <c r="K10" s="7"/>
    </row>
    <row r="11" spans="1:13" ht="15" customHeight="1" x14ac:dyDescent="0.25">
      <c r="D11" s="204"/>
      <c r="E11" s="19"/>
      <c r="F11" s="100" t="s">
        <v>60</v>
      </c>
      <c r="G11" s="23"/>
      <c r="H11" s="203"/>
      <c r="I11" s="23"/>
      <c r="J11" s="100" t="s">
        <v>156</v>
      </c>
      <c r="K11" s="7"/>
    </row>
    <row r="12" spans="1:13" s="2" customFormat="1" ht="3.95" customHeight="1" x14ac:dyDescent="0.2">
      <c r="B12"/>
      <c r="D12" s="19"/>
      <c r="E12" s="19"/>
      <c r="F12" s="23"/>
      <c r="G12" s="23"/>
      <c r="H12" s="23"/>
      <c r="I12" s="23"/>
      <c r="J12" s="42"/>
      <c r="K12" s="6"/>
    </row>
    <row r="13" spans="1:13" ht="15" customHeight="1" x14ac:dyDescent="0.2">
      <c r="D13" s="77" t="s">
        <v>2</v>
      </c>
      <c r="E13" s="24"/>
      <c r="F13" s="154">
        <v>71.206423829999977</v>
      </c>
      <c r="G13" s="109"/>
      <c r="H13" s="117">
        <f>F13/$F$60*100</f>
        <v>4.0129392470870426</v>
      </c>
      <c r="I13" s="118"/>
      <c r="J13" s="131">
        <f>J12+H13</f>
        <v>4.0129392470870426</v>
      </c>
    </row>
    <row r="14" spans="1:13" ht="15" customHeight="1" x14ac:dyDescent="0.2">
      <c r="D14" s="77" t="s">
        <v>3</v>
      </c>
      <c r="E14" s="24"/>
      <c r="F14" s="154">
        <v>103.06240389000003</v>
      </c>
      <c r="G14" s="109"/>
      <c r="H14" s="117">
        <f t="shared" ref="H14:H60" si="0">F14/$F$60*100</f>
        <v>5.8082282921090993</v>
      </c>
      <c r="I14" s="118"/>
      <c r="J14" s="131">
        <f t="shared" ref="J14:J59" si="1">J13+H14</f>
        <v>9.8211675391961428</v>
      </c>
    </row>
    <row r="15" spans="1:13" ht="15" customHeight="1" x14ac:dyDescent="0.2">
      <c r="D15" s="77" t="s">
        <v>4</v>
      </c>
      <c r="E15" s="24"/>
      <c r="F15" s="154">
        <v>83.19783339</v>
      </c>
      <c r="G15" s="109"/>
      <c r="H15" s="117">
        <f t="shared" si="0"/>
        <v>4.6887321806867366</v>
      </c>
      <c r="I15" s="118"/>
      <c r="J15" s="131">
        <f t="shared" si="1"/>
        <v>14.509899719882879</v>
      </c>
    </row>
    <row r="16" spans="1:13" ht="15" customHeight="1" x14ac:dyDescent="0.2">
      <c r="D16" s="77" t="s">
        <v>5</v>
      </c>
      <c r="E16" s="24"/>
      <c r="F16" s="154">
        <v>83.266261889999981</v>
      </c>
      <c r="G16" s="109"/>
      <c r="H16" s="117">
        <f t="shared" si="0"/>
        <v>4.6925885660870881</v>
      </c>
      <c r="I16" s="118"/>
      <c r="J16" s="131">
        <f t="shared" si="1"/>
        <v>19.202488285969967</v>
      </c>
    </row>
    <row r="17" spans="4:10" ht="15" customHeight="1" x14ac:dyDescent="0.2">
      <c r="D17" s="79" t="s">
        <v>6</v>
      </c>
      <c r="E17" s="27"/>
      <c r="F17" s="155">
        <v>80.813910309999983</v>
      </c>
      <c r="G17" s="110"/>
      <c r="H17" s="114">
        <f t="shared" si="0"/>
        <v>4.554382806357701</v>
      </c>
      <c r="I17" s="119"/>
      <c r="J17" s="132">
        <f t="shared" si="1"/>
        <v>23.756871092327668</v>
      </c>
    </row>
    <row r="18" spans="4:10" ht="15" customHeight="1" x14ac:dyDescent="0.2">
      <c r="D18" s="77" t="s">
        <v>7</v>
      </c>
      <c r="E18" s="30"/>
      <c r="F18" s="154">
        <v>49.298275419999996</v>
      </c>
      <c r="G18" s="109"/>
      <c r="H18" s="117">
        <f t="shared" si="0"/>
        <v>2.7782743972500454</v>
      </c>
      <c r="I18" s="118"/>
      <c r="J18" s="131">
        <f t="shared" si="1"/>
        <v>26.535145489577712</v>
      </c>
    </row>
    <row r="19" spans="4:10" ht="15" customHeight="1" x14ac:dyDescent="0.2">
      <c r="D19" s="77" t="s">
        <v>8</v>
      </c>
      <c r="E19" s="24"/>
      <c r="F19" s="154">
        <v>43.948854950000005</v>
      </c>
      <c r="G19" s="109"/>
      <c r="H19" s="117">
        <f t="shared" si="0"/>
        <v>2.4768002015442705</v>
      </c>
      <c r="I19" s="118"/>
      <c r="J19" s="131">
        <f t="shared" si="1"/>
        <v>29.011945691121984</v>
      </c>
    </row>
    <row r="20" spans="4:10" ht="15" customHeight="1" x14ac:dyDescent="0.2">
      <c r="D20" s="77" t="s">
        <v>9</v>
      </c>
      <c r="E20" s="24"/>
      <c r="F20" s="154">
        <v>44.485105960000006</v>
      </c>
      <c r="G20" s="109"/>
      <c r="H20" s="117">
        <f t="shared" si="0"/>
        <v>2.5070213895856281</v>
      </c>
      <c r="I20" s="118"/>
      <c r="J20" s="131">
        <f t="shared" si="1"/>
        <v>31.518967080707611</v>
      </c>
    </row>
    <row r="21" spans="4:10" ht="15" customHeight="1" x14ac:dyDescent="0.2">
      <c r="D21" s="77" t="s">
        <v>10</v>
      </c>
      <c r="E21" s="24"/>
      <c r="F21" s="154">
        <v>43.628532369999995</v>
      </c>
      <c r="G21" s="109"/>
      <c r="H21" s="117">
        <f t="shared" si="0"/>
        <v>2.4587479671548689</v>
      </c>
      <c r="I21" s="118"/>
      <c r="J21" s="131">
        <f t="shared" si="1"/>
        <v>33.977715047862482</v>
      </c>
    </row>
    <row r="22" spans="4:10" ht="15" customHeight="1" x14ac:dyDescent="0.2">
      <c r="D22" s="79" t="s">
        <v>11</v>
      </c>
      <c r="E22" s="27"/>
      <c r="F22" s="155">
        <v>45.521730759999997</v>
      </c>
      <c r="G22" s="110"/>
      <c r="H22" s="114">
        <f t="shared" si="0"/>
        <v>2.5654418539296207</v>
      </c>
      <c r="I22" s="119"/>
      <c r="J22" s="132">
        <f t="shared" si="1"/>
        <v>36.543156901792102</v>
      </c>
    </row>
    <row r="23" spans="4:10" ht="15" customHeight="1" x14ac:dyDescent="0.2">
      <c r="D23" s="77" t="s">
        <v>12</v>
      </c>
      <c r="E23" s="30"/>
      <c r="F23" s="154">
        <v>48.534347489999995</v>
      </c>
      <c r="G23" s="109"/>
      <c r="H23" s="117">
        <f t="shared" si="0"/>
        <v>2.735222152700286</v>
      </c>
      <c r="I23" s="118"/>
      <c r="J23" s="131">
        <f t="shared" si="1"/>
        <v>39.27837905449239</v>
      </c>
    </row>
    <row r="24" spans="4:10" ht="15" customHeight="1" x14ac:dyDescent="0.2">
      <c r="D24" s="77" t="s">
        <v>13</v>
      </c>
      <c r="E24" s="24"/>
      <c r="F24" s="154">
        <v>84.389842680000001</v>
      </c>
      <c r="G24" s="109"/>
      <c r="H24" s="117">
        <f t="shared" si="0"/>
        <v>4.755909558870389</v>
      </c>
      <c r="I24" s="118"/>
      <c r="J24" s="131">
        <f t="shared" si="1"/>
        <v>44.034288613362776</v>
      </c>
    </row>
    <row r="25" spans="4:10" ht="15" customHeight="1" x14ac:dyDescent="0.2">
      <c r="D25" s="77" t="s">
        <v>14</v>
      </c>
      <c r="E25" s="24"/>
      <c r="F25" s="154">
        <v>84.897431569999981</v>
      </c>
      <c r="G25" s="109"/>
      <c r="H25" s="117">
        <f t="shared" si="0"/>
        <v>4.7845154523910258</v>
      </c>
      <c r="I25" s="118"/>
      <c r="J25" s="131">
        <f t="shared" si="1"/>
        <v>48.818804065753802</v>
      </c>
    </row>
    <row r="26" spans="4:10" ht="15" customHeight="1" x14ac:dyDescent="0.2">
      <c r="D26" s="77" t="s">
        <v>15</v>
      </c>
      <c r="E26" s="24"/>
      <c r="F26" s="154">
        <v>79.049305589999989</v>
      </c>
      <c r="G26" s="109"/>
      <c r="H26" s="117">
        <f t="shared" si="0"/>
        <v>4.4549359986737622</v>
      </c>
      <c r="I26" s="118"/>
      <c r="J26" s="131">
        <f t="shared" si="1"/>
        <v>53.273740064427564</v>
      </c>
    </row>
    <row r="27" spans="4:10" ht="15" customHeight="1" x14ac:dyDescent="0.2">
      <c r="D27" s="79" t="s">
        <v>16</v>
      </c>
      <c r="E27" s="27"/>
      <c r="F27" s="155">
        <v>73.690375749999987</v>
      </c>
      <c r="G27" s="110"/>
      <c r="H27" s="114">
        <f t="shared" si="0"/>
        <v>4.152925888902435</v>
      </c>
      <c r="I27" s="119"/>
      <c r="J27" s="132">
        <f t="shared" si="1"/>
        <v>57.426665953330001</v>
      </c>
    </row>
    <row r="28" spans="4:10" ht="15" customHeight="1" x14ac:dyDescent="0.2">
      <c r="D28" s="77" t="s">
        <v>17</v>
      </c>
      <c r="E28" s="30"/>
      <c r="F28" s="154">
        <v>68.569620459999996</v>
      </c>
      <c r="G28" s="109"/>
      <c r="H28" s="117">
        <f t="shared" si="0"/>
        <v>3.864338444502343</v>
      </c>
      <c r="I28" s="118"/>
      <c r="J28" s="131">
        <f t="shared" si="1"/>
        <v>61.291004397832346</v>
      </c>
    </row>
    <row r="29" spans="4:10" ht="15" customHeight="1" x14ac:dyDescent="0.2">
      <c r="D29" s="77" t="s">
        <v>18</v>
      </c>
      <c r="E29" s="24"/>
      <c r="F29" s="154">
        <v>60.031584639999991</v>
      </c>
      <c r="G29" s="109"/>
      <c r="H29" s="117">
        <f t="shared" si="0"/>
        <v>3.3831652975835693</v>
      </c>
      <c r="I29" s="118"/>
      <c r="J29" s="131">
        <f t="shared" si="1"/>
        <v>64.674169695415912</v>
      </c>
    </row>
    <row r="30" spans="4:10" ht="15" customHeight="1" x14ac:dyDescent="0.2">
      <c r="D30" s="77" t="s">
        <v>19</v>
      </c>
      <c r="E30" s="24"/>
      <c r="F30" s="154">
        <v>52.774739459999992</v>
      </c>
      <c r="G30" s="109"/>
      <c r="H30" s="117">
        <f t="shared" si="0"/>
        <v>2.9741954706142879</v>
      </c>
      <c r="I30" s="118"/>
      <c r="J30" s="131">
        <f t="shared" si="1"/>
        <v>67.648365166030203</v>
      </c>
    </row>
    <row r="31" spans="4:10" ht="15" customHeight="1" x14ac:dyDescent="0.2">
      <c r="D31" s="77" t="s">
        <v>20</v>
      </c>
      <c r="E31" s="24"/>
      <c r="F31" s="154">
        <v>47.025888249999994</v>
      </c>
      <c r="G31" s="109"/>
      <c r="H31" s="117">
        <f t="shared" si="0"/>
        <v>2.6502107876964902</v>
      </c>
      <c r="I31" s="118"/>
      <c r="J31" s="131">
        <f t="shared" si="1"/>
        <v>70.298575953726697</v>
      </c>
    </row>
    <row r="32" spans="4:10" ht="15" customHeight="1" x14ac:dyDescent="0.2">
      <c r="D32" s="79" t="s">
        <v>21</v>
      </c>
      <c r="E32" s="27"/>
      <c r="F32" s="155">
        <v>42.185437859999993</v>
      </c>
      <c r="G32" s="110"/>
      <c r="H32" s="114">
        <f t="shared" si="0"/>
        <v>2.3774203244374008</v>
      </c>
      <c r="I32" s="119"/>
      <c r="J32" s="132">
        <f t="shared" si="1"/>
        <v>72.675996278164092</v>
      </c>
    </row>
    <row r="33" spans="4:10" ht="15" customHeight="1" x14ac:dyDescent="0.2">
      <c r="D33" s="77" t="s">
        <v>22</v>
      </c>
      <c r="E33" s="30"/>
      <c r="F33" s="154">
        <v>39.310079990000006</v>
      </c>
      <c r="G33" s="109"/>
      <c r="H33" s="117">
        <f t="shared" si="0"/>
        <v>2.2153754438590529</v>
      </c>
      <c r="I33" s="118"/>
      <c r="J33" s="131">
        <f t="shared" si="1"/>
        <v>74.891371722023152</v>
      </c>
    </row>
    <row r="34" spans="4:10" ht="15" customHeight="1" x14ac:dyDescent="0.2">
      <c r="D34" s="77" t="s">
        <v>23</v>
      </c>
      <c r="E34" s="24"/>
      <c r="F34" s="154">
        <v>73.335963840000005</v>
      </c>
      <c r="G34" s="109"/>
      <c r="H34" s="117">
        <f t="shared" si="0"/>
        <v>4.132952501857055</v>
      </c>
      <c r="I34" s="118"/>
      <c r="J34" s="131">
        <f t="shared" si="1"/>
        <v>79.0243242238802</v>
      </c>
    </row>
    <row r="35" spans="4:10" ht="15" customHeight="1" x14ac:dyDescent="0.2">
      <c r="D35" s="77" t="s">
        <v>24</v>
      </c>
      <c r="E35" s="24"/>
      <c r="F35" s="154">
        <v>67.891180609999992</v>
      </c>
      <c r="G35" s="109"/>
      <c r="H35" s="117">
        <f t="shared" si="0"/>
        <v>3.8261040022369555</v>
      </c>
      <c r="I35" s="118"/>
      <c r="J35" s="131">
        <f t="shared" si="1"/>
        <v>82.85042822611716</v>
      </c>
    </row>
    <row r="36" spans="4:10" ht="15" customHeight="1" x14ac:dyDescent="0.2">
      <c r="D36" s="77" t="s">
        <v>25</v>
      </c>
      <c r="E36" s="24"/>
      <c r="F36" s="154">
        <v>54.380263380000002</v>
      </c>
      <c r="G36" s="109"/>
      <c r="H36" s="117">
        <f t="shared" si="0"/>
        <v>3.0646770536535786</v>
      </c>
      <c r="I36" s="118"/>
      <c r="J36" s="131">
        <f t="shared" si="1"/>
        <v>85.915105279770742</v>
      </c>
    </row>
    <row r="37" spans="4:10" ht="15" customHeight="1" x14ac:dyDescent="0.2">
      <c r="D37" s="79" t="s">
        <v>26</v>
      </c>
      <c r="E37" s="27"/>
      <c r="F37" s="155">
        <v>39.225891409999996</v>
      </c>
      <c r="G37" s="110"/>
      <c r="H37" s="114">
        <f t="shared" si="0"/>
        <v>2.2106308767446428</v>
      </c>
      <c r="I37" s="119"/>
      <c r="J37" s="132">
        <f t="shared" si="1"/>
        <v>88.125736156515387</v>
      </c>
    </row>
    <row r="38" spans="4:10" ht="15" customHeight="1" x14ac:dyDescent="0.2">
      <c r="D38" s="77" t="s">
        <v>27</v>
      </c>
      <c r="E38" s="30"/>
      <c r="F38" s="154">
        <v>29.29789525</v>
      </c>
      <c r="G38" s="109"/>
      <c r="H38" s="117">
        <f t="shared" si="0"/>
        <v>1.6511245387980902</v>
      </c>
      <c r="I38" s="118"/>
      <c r="J38" s="131">
        <f t="shared" si="1"/>
        <v>89.776860695313474</v>
      </c>
    </row>
    <row r="39" spans="4:10" ht="15" customHeight="1" x14ac:dyDescent="0.2">
      <c r="D39" s="77" t="s">
        <v>28</v>
      </c>
      <c r="E39" s="24"/>
      <c r="F39" s="154">
        <v>21.982792999999997</v>
      </c>
      <c r="G39" s="109"/>
      <c r="H39" s="117">
        <f t="shared" si="0"/>
        <v>1.238871551826539</v>
      </c>
      <c r="I39" s="118"/>
      <c r="J39" s="131">
        <f t="shared" si="1"/>
        <v>91.015732247140008</v>
      </c>
    </row>
    <row r="40" spans="4:10" ht="15" customHeight="1" x14ac:dyDescent="0.2">
      <c r="D40" s="77" t="s">
        <v>29</v>
      </c>
      <c r="E40" s="24"/>
      <c r="F40" s="154">
        <v>18.046317569999999</v>
      </c>
      <c r="G40" s="109"/>
      <c r="H40" s="117">
        <f t="shared" si="0"/>
        <v>1.0170258825937375</v>
      </c>
      <c r="I40" s="118"/>
      <c r="J40" s="131">
        <f t="shared" si="1"/>
        <v>92.03275812973375</v>
      </c>
    </row>
    <row r="41" spans="4:10" ht="15" customHeight="1" x14ac:dyDescent="0.2">
      <c r="D41" s="77" t="s">
        <v>30</v>
      </c>
      <c r="E41" s="24"/>
      <c r="F41" s="154">
        <v>15.079930099999999</v>
      </c>
      <c r="G41" s="109"/>
      <c r="H41" s="117">
        <f t="shared" si="0"/>
        <v>0.84985089949319603</v>
      </c>
      <c r="I41" s="118"/>
      <c r="J41" s="131">
        <f t="shared" si="1"/>
        <v>92.882609029226941</v>
      </c>
    </row>
    <row r="42" spans="4:10" ht="15" customHeight="1" x14ac:dyDescent="0.2">
      <c r="D42" s="79" t="s">
        <v>31</v>
      </c>
      <c r="E42" s="27"/>
      <c r="F42" s="155">
        <v>12.862420730000002</v>
      </c>
      <c r="G42" s="110"/>
      <c r="H42" s="114">
        <f t="shared" si="0"/>
        <v>0.7248800063768488</v>
      </c>
      <c r="I42" s="119"/>
      <c r="J42" s="132">
        <f t="shared" si="1"/>
        <v>93.607489035603791</v>
      </c>
    </row>
    <row r="43" spans="4:10" ht="15" customHeight="1" x14ac:dyDescent="0.2">
      <c r="D43" s="77" t="s">
        <v>32</v>
      </c>
      <c r="E43" s="30"/>
      <c r="F43" s="154">
        <v>11.300449780000001</v>
      </c>
      <c r="G43" s="109"/>
      <c r="H43" s="117">
        <f t="shared" si="0"/>
        <v>0.63685291287992707</v>
      </c>
      <c r="I43" s="118"/>
      <c r="J43" s="131">
        <f t="shared" si="1"/>
        <v>94.244341948483722</v>
      </c>
    </row>
    <row r="44" spans="4:10" ht="15" customHeight="1" x14ac:dyDescent="0.2">
      <c r="D44" s="77" t="s">
        <v>33</v>
      </c>
      <c r="E44" s="24"/>
      <c r="F44" s="154">
        <v>17.723333729999997</v>
      </c>
      <c r="G44" s="109"/>
      <c r="H44" s="117">
        <f t="shared" si="0"/>
        <v>0.99882366911359877</v>
      </c>
      <c r="I44" s="118"/>
      <c r="J44" s="131">
        <f t="shared" si="1"/>
        <v>95.243165617597327</v>
      </c>
    </row>
    <row r="45" spans="4:10" ht="15" customHeight="1" x14ac:dyDescent="0.2">
      <c r="D45" s="77" t="s">
        <v>34</v>
      </c>
      <c r="E45" s="24"/>
      <c r="F45" s="154">
        <v>13.82300916</v>
      </c>
      <c r="G45" s="109"/>
      <c r="H45" s="117">
        <f t="shared" si="0"/>
        <v>0.77901533299074699</v>
      </c>
      <c r="I45" s="118"/>
      <c r="J45" s="131">
        <f t="shared" si="1"/>
        <v>96.02218095058808</v>
      </c>
    </row>
    <row r="46" spans="4:10" ht="15" customHeight="1" x14ac:dyDescent="0.2">
      <c r="D46" s="77" t="s">
        <v>35</v>
      </c>
      <c r="E46" s="24"/>
      <c r="F46" s="154">
        <v>10.86054738</v>
      </c>
      <c r="G46" s="109"/>
      <c r="H46" s="117">
        <f t="shared" si="0"/>
        <v>0.61206158773119745</v>
      </c>
      <c r="I46" s="118"/>
      <c r="J46" s="131">
        <f t="shared" si="1"/>
        <v>96.63424253831927</v>
      </c>
    </row>
    <row r="47" spans="4:10" ht="15" customHeight="1" x14ac:dyDescent="0.2">
      <c r="D47" s="79" t="s">
        <v>36</v>
      </c>
      <c r="E47" s="27"/>
      <c r="F47" s="155">
        <v>8.7270596700000009</v>
      </c>
      <c r="G47" s="110"/>
      <c r="H47" s="114">
        <f t="shared" si="0"/>
        <v>0.49182585471535412</v>
      </c>
      <c r="I47" s="119"/>
      <c r="J47" s="132">
        <f t="shared" si="1"/>
        <v>97.126068393034629</v>
      </c>
    </row>
    <row r="48" spans="4:10" ht="15" customHeight="1" x14ac:dyDescent="0.2">
      <c r="D48" s="77" t="s">
        <v>37</v>
      </c>
      <c r="E48" s="30"/>
      <c r="F48" s="154">
        <v>6.8829543899999992</v>
      </c>
      <c r="G48" s="109"/>
      <c r="H48" s="117">
        <f t="shared" si="0"/>
        <v>0.3878986799489304</v>
      </c>
      <c r="I48" s="118"/>
      <c r="J48" s="131">
        <f t="shared" si="1"/>
        <v>97.513967072983561</v>
      </c>
    </row>
    <row r="49" spans="4:10" ht="15" customHeight="1" x14ac:dyDescent="0.2">
      <c r="D49" s="77" t="s">
        <v>38</v>
      </c>
      <c r="E49" s="24"/>
      <c r="F49" s="154">
        <v>5.4365965799999998</v>
      </c>
      <c r="G49" s="109"/>
      <c r="H49" s="117">
        <f t="shared" si="0"/>
        <v>0.30638712932062157</v>
      </c>
      <c r="I49" s="118"/>
      <c r="J49" s="131">
        <f t="shared" si="1"/>
        <v>97.820354202304188</v>
      </c>
    </row>
    <row r="50" spans="4:10" ht="15" customHeight="1" x14ac:dyDescent="0.2">
      <c r="D50" s="77" t="s">
        <v>39</v>
      </c>
      <c r="E50" s="24"/>
      <c r="F50" s="154">
        <v>13.928120140000001</v>
      </c>
      <c r="G50" s="109"/>
      <c r="H50" s="117">
        <f t="shared" si="0"/>
        <v>0.78493901170193758</v>
      </c>
      <c r="I50" s="118"/>
      <c r="J50" s="131">
        <f t="shared" si="1"/>
        <v>98.605293214006124</v>
      </c>
    </row>
    <row r="51" spans="4:10" ht="15" customHeight="1" x14ac:dyDescent="0.2">
      <c r="D51" s="77" t="s">
        <v>40</v>
      </c>
      <c r="E51" s="24"/>
      <c r="F51" s="154">
        <v>7.0556826799999994</v>
      </c>
      <c r="G51" s="109"/>
      <c r="H51" s="117">
        <f t="shared" si="0"/>
        <v>0.39763302829477731</v>
      </c>
      <c r="I51" s="118"/>
      <c r="J51" s="131">
        <f t="shared" si="1"/>
        <v>99.002926242300902</v>
      </c>
    </row>
    <row r="52" spans="4:10" ht="15" customHeight="1" x14ac:dyDescent="0.2">
      <c r="D52" s="79" t="s">
        <v>41</v>
      </c>
      <c r="E52" s="27"/>
      <c r="F52" s="155">
        <v>4.0820147699999998</v>
      </c>
      <c r="G52" s="110"/>
      <c r="H52" s="114">
        <f t="shared" si="0"/>
        <v>0.23004774564764144</v>
      </c>
      <c r="I52" s="119"/>
      <c r="J52" s="132">
        <f t="shared" si="1"/>
        <v>99.23297398794854</v>
      </c>
    </row>
    <row r="53" spans="4:10" ht="15" customHeight="1" x14ac:dyDescent="0.2">
      <c r="D53" s="77" t="s">
        <v>42</v>
      </c>
      <c r="E53" s="30"/>
      <c r="F53" s="154">
        <v>2.79095855</v>
      </c>
      <c r="G53" s="109"/>
      <c r="H53" s="117">
        <f t="shared" si="0"/>
        <v>0.15728843691163572</v>
      </c>
      <c r="I53" s="118"/>
      <c r="J53" s="131">
        <f t="shared" si="1"/>
        <v>99.390262424860182</v>
      </c>
    </row>
    <row r="54" spans="4:10" ht="15" customHeight="1" x14ac:dyDescent="0.2">
      <c r="D54" s="83" t="s">
        <v>43</v>
      </c>
      <c r="E54" s="33"/>
      <c r="F54" s="154">
        <v>2.0637113199999995</v>
      </c>
      <c r="G54" s="109"/>
      <c r="H54" s="117">
        <f t="shared" si="0"/>
        <v>0.1163033853582843</v>
      </c>
      <c r="I54" s="118"/>
      <c r="J54" s="131">
        <f t="shared" si="1"/>
        <v>99.506565810218461</v>
      </c>
    </row>
    <row r="55" spans="4:10" ht="15" customHeight="1" x14ac:dyDescent="0.2">
      <c r="D55" s="85" t="s">
        <v>44</v>
      </c>
      <c r="E55" s="35"/>
      <c r="F55" s="154">
        <v>1.5546732400000001</v>
      </c>
      <c r="G55" s="109"/>
      <c r="H55" s="117">
        <f t="shared" si="0"/>
        <v>8.7615820674924849E-2</v>
      </c>
      <c r="I55" s="118"/>
      <c r="J55" s="131">
        <f t="shared" si="1"/>
        <v>99.594181630893388</v>
      </c>
    </row>
    <row r="56" spans="4:10" ht="15" customHeight="1" x14ac:dyDescent="0.2">
      <c r="D56" s="85" t="s">
        <v>45</v>
      </c>
      <c r="E56" s="35"/>
      <c r="F56" s="154">
        <v>3.35477669</v>
      </c>
      <c r="G56" s="109"/>
      <c r="H56" s="117">
        <f t="shared" si="0"/>
        <v>0.18906320975554833</v>
      </c>
      <c r="I56" s="118"/>
      <c r="J56" s="131">
        <f t="shared" si="1"/>
        <v>99.783244840648933</v>
      </c>
    </row>
    <row r="57" spans="4:10" ht="15" customHeight="1" x14ac:dyDescent="0.2">
      <c r="D57" s="87" t="s">
        <v>46</v>
      </c>
      <c r="E57" s="37"/>
      <c r="F57" s="155">
        <v>1.41138059</v>
      </c>
      <c r="G57" s="110"/>
      <c r="H57" s="114">
        <f t="shared" si="0"/>
        <v>7.9540359669090094E-2</v>
      </c>
      <c r="I57" s="119"/>
      <c r="J57" s="132">
        <f t="shared" si="1"/>
        <v>99.862785200318029</v>
      </c>
    </row>
    <row r="58" spans="4:10" ht="15" customHeight="1" x14ac:dyDescent="0.2">
      <c r="D58" s="85" t="s">
        <v>47</v>
      </c>
      <c r="E58" s="39"/>
      <c r="F58" s="154">
        <v>0.71829189999999998</v>
      </c>
      <c r="G58" s="109"/>
      <c r="H58" s="117">
        <f t="shared" si="0"/>
        <v>4.0480361199663445E-2</v>
      </c>
      <c r="I58" s="118"/>
      <c r="J58" s="131">
        <f t="shared" si="1"/>
        <v>99.903265561517699</v>
      </c>
    </row>
    <row r="59" spans="4:10" ht="15" customHeight="1" x14ac:dyDescent="0.2">
      <c r="D59" s="85" t="s">
        <v>48</v>
      </c>
      <c r="E59" s="35"/>
      <c r="F59" s="154">
        <v>1.7164758800000002</v>
      </c>
      <c r="G59" s="109"/>
      <c r="H59" s="117">
        <f t="shared" si="0"/>
        <v>9.6734438482335899E-2</v>
      </c>
      <c r="I59" s="118"/>
      <c r="J59" s="131">
        <f t="shared" si="1"/>
        <v>100.00000000000003</v>
      </c>
    </row>
    <row r="60" spans="4:10" ht="15.95" customHeight="1" x14ac:dyDescent="0.2">
      <c r="D60" s="105" t="s">
        <v>55</v>
      </c>
      <c r="E60" s="105"/>
      <c r="F60" s="156">
        <v>1774.4206788499998</v>
      </c>
      <c r="G60" s="116"/>
      <c r="H60" s="129">
        <f t="shared" si="0"/>
        <v>100</v>
      </c>
      <c r="I60" s="120"/>
      <c r="J60" s="133"/>
    </row>
    <row r="61" spans="4:10" ht="3.95" customHeight="1" x14ac:dyDescent="0.2">
      <c r="D61" s="66"/>
      <c r="E61" s="66"/>
      <c r="F61" s="67"/>
      <c r="G61" s="68"/>
      <c r="H61" s="69"/>
      <c r="I61" s="70"/>
      <c r="J61" s="71"/>
    </row>
    <row r="62" spans="4:10" ht="15" customHeight="1" x14ac:dyDescent="0.2"/>
    <row r="63" spans="4:10" ht="15" x14ac:dyDescent="0.25">
      <c r="D63" s="75"/>
      <c r="F63" s="76"/>
    </row>
    <row r="65" spans="6:6" x14ac:dyDescent="0.2">
      <c r="F65" s="76"/>
    </row>
  </sheetData>
  <mergeCells count="7">
    <mergeCell ref="C2:K2"/>
    <mergeCell ref="D4:J4"/>
    <mergeCell ref="D5:J5"/>
    <mergeCell ref="D6:J6"/>
    <mergeCell ref="D8:D11"/>
    <mergeCell ref="F8:J8"/>
    <mergeCell ref="H10:H11"/>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A1:R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c r="B1" s="195"/>
    </row>
    <row r="2" spans="1:18" ht="30" customHeight="1" x14ac:dyDescent="0.2">
      <c r="C2" s="197" t="s">
        <v>57</v>
      </c>
      <c r="D2" s="198"/>
      <c r="E2" s="198"/>
      <c r="F2" s="198"/>
      <c r="G2" s="198"/>
      <c r="H2" s="198"/>
      <c r="I2" s="198"/>
      <c r="J2" s="198"/>
      <c r="K2" s="198"/>
      <c r="L2" s="198"/>
      <c r="M2" s="198"/>
      <c r="N2" s="198"/>
      <c r="O2" s="198"/>
      <c r="P2" s="198"/>
      <c r="Q2" s="19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202" t="s">
        <v>88</v>
      </c>
      <c r="D4" s="202"/>
      <c r="E4" s="196"/>
      <c r="F4" s="196"/>
      <c r="G4" s="196"/>
      <c r="H4" s="196"/>
      <c r="I4" s="196"/>
      <c r="J4" s="196"/>
      <c r="K4" s="196"/>
      <c r="L4" s="196"/>
      <c r="M4" s="196"/>
      <c r="N4" s="196"/>
      <c r="O4" s="196"/>
      <c r="P4" s="196"/>
      <c r="Q4" s="196"/>
      <c r="R4" s="7"/>
    </row>
    <row r="5" spans="1:18" ht="18" customHeight="1" x14ac:dyDescent="0.3">
      <c r="C5" s="196" t="s">
        <v>132</v>
      </c>
      <c r="D5" s="196"/>
      <c r="E5" s="196"/>
      <c r="F5" s="196"/>
      <c r="G5" s="196"/>
      <c r="H5" s="196"/>
      <c r="I5" s="196"/>
      <c r="J5" s="196"/>
      <c r="K5" s="196"/>
      <c r="L5" s="196"/>
      <c r="M5" s="196"/>
      <c r="N5" s="196"/>
      <c r="O5" s="196"/>
      <c r="P5" s="196"/>
      <c r="Q5" s="196"/>
      <c r="R5" s="7"/>
    </row>
    <row r="6" spans="1:18" ht="6.95" customHeight="1" x14ac:dyDescent="0.2">
      <c r="C6" s="4"/>
      <c r="D6" s="4"/>
      <c r="E6" s="4"/>
      <c r="F6" s="4"/>
      <c r="G6" s="4"/>
      <c r="H6" s="4"/>
      <c r="I6" s="4"/>
      <c r="J6" s="4"/>
      <c r="K6" s="4"/>
      <c r="L6" s="4"/>
      <c r="M6" s="4"/>
      <c r="N6" s="4"/>
      <c r="O6" s="4"/>
      <c r="P6" s="4"/>
      <c r="Q6" s="4"/>
      <c r="R6" s="7"/>
    </row>
    <row r="7" spans="1:18" ht="15.95" customHeight="1" x14ac:dyDescent="0.2">
      <c r="C7" s="204" t="s">
        <v>125</v>
      </c>
      <c r="D7" s="19"/>
      <c r="E7" s="205" t="s">
        <v>50</v>
      </c>
      <c r="F7" s="205"/>
      <c r="G7" s="205"/>
      <c r="H7" s="205"/>
      <c r="I7" s="205"/>
      <c r="J7" s="43"/>
      <c r="K7" s="205" t="s">
        <v>0</v>
      </c>
      <c r="L7" s="205"/>
      <c r="M7" s="205"/>
      <c r="N7" s="205"/>
      <c r="O7" s="205"/>
      <c r="P7" s="43"/>
      <c r="Q7" s="206" t="s">
        <v>127</v>
      </c>
      <c r="R7" s="7"/>
    </row>
    <row r="8" spans="1:18" s="7" customFormat="1" ht="3.95" customHeight="1" x14ac:dyDescent="0.2">
      <c r="B8"/>
      <c r="C8" s="204"/>
      <c r="D8" s="19"/>
      <c r="E8" s="43"/>
      <c r="F8" s="43"/>
      <c r="G8" s="43"/>
      <c r="H8" s="43"/>
      <c r="I8" s="43"/>
      <c r="J8" s="43"/>
      <c r="K8" s="43"/>
      <c r="L8" s="43"/>
      <c r="M8" s="43"/>
      <c r="N8" s="43"/>
      <c r="O8" s="43"/>
      <c r="P8" s="43"/>
      <c r="Q8" s="206"/>
    </row>
    <row r="9" spans="1:18" ht="15" customHeight="1" x14ac:dyDescent="0.2">
      <c r="C9" s="204"/>
      <c r="D9" s="19"/>
      <c r="E9" s="203" t="s">
        <v>1</v>
      </c>
      <c r="F9" s="23"/>
      <c r="G9" s="203" t="s">
        <v>53</v>
      </c>
      <c r="H9" s="23"/>
      <c r="I9" s="99" t="s">
        <v>53</v>
      </c>
      <c r="J9" s="42"/>
      <c r="K9" s="99" t="s">
        <v>59</v>
      </c>
      <c r="L9" s="19"/>
      <c r="M9" s="203" t="s">
        <v>53</v>
      </c>
      <c r="N9" s="23"/>
      <c r="O9" s="99" t="s">
        <v>53</v>
      </c>
      <c r="P9" s="43"/>
      <c r="Q9" s="206"/>
      <c r="R9" s="7"/>
    </row>
    <row r="10" spans="1:18" ht="15" customHeight="1" x14ac:dyDescent="0.25">
      <c r="C10" s="204"/>
      <c r="D10" s="19"/>
      <c r="E10" s="203"/>
      <c r="F10" s="23"/>
      <c r="G10" s="203"/>
      <c r="H10" s="23"/>
      <c r="I10" s="100" t="s">
        <v>156</v>
      </c>
      <c r="J10" s="42"/>
      <c r="K10" s="100" t="s">
        <v>60</v>
      </c>
      <c r="L10" s="19"/>
      <c r="M10" s="203"/>
      <c r="N10" s="23"/>
      <c r="O10" s="100" t="s">
        <v>156</v>
      </c>
      <c r="P10" s="43"/>
      <c r="Q10" s="206"/>
      <c r="R10" s="7"/>
    </row>
    <row r="11" spans="1:18" s="2" customFormat="1" ht="3.95" customHeight="1" x14ac:dyDescent="0.2">
      <c r="B11"/>
      <c r="C11" s="19"/>
      <c r="D11" s="19"/>
      <c r="E11" s="23"/>
      <c r="F11" s="23"/>
      <c r="G11" s="23"/>
      <c r="H11" s="23"/>
      <c r="I11" s="42"/>
      <c r="J11" s="42"/>
      <c r="K11" s="19"/>
      <c r="L11" s="19"/>
      <c r="M11" s="41"/>
      <c r="N11" s="41"/>
      <c r="O11" s="43"/>
      <c r="P11" s="43"/>
      <c r="Q11" s="19"/>
      <c r="R11" s="6"/>
    </row>
    <row r="12" spans="1:18" ht="15" customHeight="1" x14ac:dyDescent="0.2">
      <c r="C12" s="77" t="s">
        <v>2</v>
      </c>
      <c r="D12" s="24"/>
      <c r="E12" s="92">
        <v>883578</v>
      </c>
      <c r="F12" s="109"/>
      <c r="G12" s="117">
        <f>E12/$E$59*100</f>
        <v>4.402206917745187</v>
      </c>
      <c r="H12" s="118"/>
      <c r="I12" s="117">
        <f>G12</f>
        <v>4.402206917745187</v>
      </c>
      <c r="J12" s="118"/>
      <c r="K12" s="174">
        <v>-228.90893609999677</v>
      </c>
      <c r="L12" s="109"/>
      <c r="M12" s="117">
        <f>K12/$K$59*100</f>
        <v>-14.198654911924377</v>
      </c>
      <c r="N12" s="118"/>
      <c r="O12" s="117">
        <f t="shared" ref="O12" si="0">M12</f>
        <v>-14.198654911924377</v>
      </c>
      <c r="P12" s="118"/>
      <c r="Q12" s="177">
        <v>-259.07043418916811</v>
      </c>
    </row>
    <row r="13" spans="1:18" ht="15" customHeight="1" x14ac:dyDescent="0.2">
      <c r="C13" s="77" t="s">
        <v>3</v>
      </c>
      <c r="D13" s="24"/>
      <c r="E13" s="92">
        <v>1316468</v>
      </c>
      <c r="F13" s="109"/>
      <c r="G13" s="117">
        <f t="shared" ref="G13:G59" si="1">E13/$E$59*100</f>
        <v>6.5589733295647585</v>
      </c>
      <c r="H13" s="118"/>
      <c r="I13" s="117">
        <f>I12+G13</f>
        <v>10.961180247309946</v>
      </c>
      <c r="J13" s="118"/>
      <c r="K13" s="174">
        <v>-319.84372577002023</v>
      </c>
      <c r="L13" s="109"/>
      <c r="M13" s="117">
        <f t="shared" ref="M13:M59" si="2">K13/$K$59*100</f>
        <v>-19.839114913228393</v>
      </c>
      <c r="N13" s="118"/>
      <c r="O13" s="118">
        <f t="shared" ref="O13:O58" si="3">O12+M13</f>
        <v>-34.037769825152772</v>
      </c>
      <c r="P13" s="118"/>
      <c r="Q13" s="177">
        <v>-242.95594406398047</v>
      </c>
    </row>
    <row r="14" spans="1:18" ht="15" customHeight="1" x14ac:dyDescent="0.2">
      <c r="C14" s="77" t="s">
        <v>4</v>
      </c>
      <c r="D14" s="24"/>
      <c r="E14" s="92">
        <v>953496</v>
      </c>
      <c r="F14" s="109"/>
      <c r="G14" s="117">
        <f t="shared" si="1"/>
        <v>4.750555907053327</v>
      </c>
      <c r="H14" s="118"/>
      <c r="I14" s="117">
        <f t="shared" ref="I14:I58" si="4">I13+G14</f>
        <v>15.711736154363273</v>
      </c>
      <c r="J14" s="118"/>
      <c r="K14" s="174">
        <v>-314.31000416001405</v>
      </c>
      <c r="L14" s="109"/>
      <c r="M14" s="117">
        <f t="shared" si="2"/>
        <v>-19.495871853967422</v>
      </c>
      <c r="N14" s="118"/>
      <c r="O14" s="118">
        <f t="shared" si="3"/>
        <v>-53.533641679120194</v>
      </c>
      <c r="P14" s="118"/>
      <c r="Q14" s="177">
        <v>-329.6395623683938</v>
      </c>
    </row>
    <row r="15" spans="1:18" ht="15" customHeight="1" x14ac:dyDescent="0.2">
      <c r="C15" s="77" t="s">
        <v>5</v>
      </c>
      <c r="D15" s="24"/>
      <c r="E15" s="92">
        <v>985357</v>
      </c>
      <c r="F15" s="109"/>
      <c r="G15" s="117">
        <f t="shared" si="1"/>
        <v>4.9092953897093912</v>
      </c>
      <c r="H15" s="118"/>
      <c r="I15" s="117">
        <f t="shared" si="4"/>
        <v>20.621031544072665</v>
      </c>
      <c r="J15" s="118"/>
      <c r="K15" s="174">
        <v>-410.58685009999283</v>
      </c>
      <c r="L15" s="109"/>
      <c r="M15" s="117">
        <f t="shared" si="2"/>
        <v>-25.467686387730769</v>
      </c>
      <c r="N15" s="118"/>
      <c r="O15" s="118">
        <f t="shared" si="3"/>
        <v>-79.001328066850959</v>
      </c>
      <c r="P15" s="118"/>
      <c r="Q15" s="177">
        <v>-416.68841861375404</v>
      </c>
    </row>
    <row r="16" spans="1:18" ht="15" customHeight="1" x14ac:dyDescent="0.2">
      <c r="C16" s="79" t="s">
        <v>6</v>
      </c>
      <c r="D16" s="27"/>
      <c r="E16" s="93">
        <v>987355</v>
      </c>
      <c r="F16" s="110"/>
      <c r="G16" s="114">
        <f t="shared" si="1"/>
        <v>4.9192499261755032</v>
      </c>
      <c r="H16" s="119"/>
      <c r="I16" s="114">
        <f t="shared" si="4"/>
        <v>25.540281470248168</v>
      </c>
      <c r="J16" s="119"/>
      <c r="K16" s="175">
        <v>-489.93721208000079</v>
      </c>
      <c r="L16" s="110"/>
      <c r="M16" s="114">
        <f t="shared" si="2"/>
        <v>-30.389593003024473</v>
      </c>
      <c r="N16" s="119"/>
      <c r="O16" s="119">
        <f t="shared" si="3"/>
        <v>-109.39092106987543</v>
      </c>
      <c r="P16" s="119"/>
      <c r="Q16" s="178">
        <v>-496.2118104227971</v>
      </c>
    </row>
    <row r="17" spans="3:17" ht="15" customHeight="1" x14ac:dyDescent="0.2">
      <c r="C17" s="77" t="s">
        <v>7</v>
      </c>
      <c r="D17" s="24"/>
      <c r="E17" s="92">
        <v>607366</v>
      </c>
      <c r="F17" s="109"/>
      <c r="G17" s="117">
        <f t="shared" si="1"/>
        <v>3.0260495471856736</v>
      </c>
      <c r="H17" s="118"/>
      <c r="I17" s="117">
        <f t="shared" si="4"/>
        <v>28.566331017433843</v>
      </c>
      <c r="J17" s="118"/>
      <c r="K17" s="174">
        <v>-342.03063813000517</v>
      </c>
      <c r="L17" s="109"/>
      <c r="M17" s="117">
        <f t="shared" si="2"/>
        <v>-21.21531418935853</v>
      </c>
      <c r="N17" s="118"/>
      <c r="O17" s="118">
        <f t="shared" si="3"/>
        <v>-130.60623525923396</v>
      </c>
      <c r="P17" s="118"/>
      <c r="Q17" s="177">
        <v>-563.13761081457505</v>
      </c>
    </row>
    <row r="18" spans="3:17" ht="15" customHeight="1" x14ac:dyDescent="0.2">
      <c r="C18" s="77" t="s">
        <v>8</v>
      </c>
      <c r="D18" s="24"/>
      <c r="E18" s="92">
        <v>535853</v>
      </c>
      <c r="F18" s="109"/>
      <c r="G18" s="117">
        <f t="shared" si="1"/>
        <v>2.6697538683562874</v>
      </c>
      <c r="H18" s="118"/>
      <c r="I18" s="117">
        <f t="shared" si="4"/>
        <v>31.236084885790131</v>
      </c>
      <c r="J18" s="118"/>
      <c r="K18" s="174">
        <v>-296.61130525000806</v>
      </c>
      <c r="L18" s="109"/>
      <c r="M18" s="117">
        <f t="shared" si="2"/>
        <v>-18.39806535285534</v>
      </c>
      <c r="N18" s="118"/>
      <c r="O18" s="118">
        <f t="shared" si="3"/>
        <v>-149.00430061208931</v>
      </c>
      <c r="P18" s="118"/>
      <c r="Q18" s="177">
        <v>-553.5311088115734</v>
      </c>
    </row>
    <row r="19" spans="3:17" ht="15" customHeight="1" x14ac:dyDescent="0.2">
      <c r="C19" s="77" t="s">
        <v>9</v>
      </c>
      <c r="D19" s="24"/>
      <c r="E19" s="92">
        <v>505655</v>
      </c>
      <c r="F19" s="109"/>
      <c r="G19" s="117">
        <f t="shared" si="1"/>
        <v>2.5192998682543504</v>
      </c>
      <c r="H19" s="118"/>
      <c r="I19" s="117">
        <f t="shared" si="4"/>
        <v>33.755384754044485</v>
      </c>
      <c r="J19" s="118"/>
      <c r="K19" s="174">
        <v>-260.90229715000027</v>
      </c>
      <c r="L19" s="109"/>
      <c r="M19" s="117">
        <f t="shared" si="2"/>
        <v>-16.183123935987123</v>
      </c>
      <c r="N19" s="118"/>
      <c r="O19" s="118">
        <f t="shared" si="3"/>
        <v>-165.18742454807642</v>
      </c>
      <c r="P19" s="118"/>
      <c r="Q19" s="177">
        <v>-515.96898507875983</v>
      </c>
    </row>
    <row r="20" spans="3:17" ht="15" customHeight="1" x14ac:dyDescent="0.2">
      <c r="C20" s="77" t="s">
        <v>10</v>
      </c>
      <c r="D20" s="24"/>
      <c r="E20" s="92">
        <v>482919</v>
      </c>
      <c r="F20" s="109"/>
      <c r="G20" s="117">
        <f t="shared" si="1"/>
        <v>2.406023421260588</v>
      </c>
      <c r="H20" s="118"/>
      <c r="I20" s="117">
        <f t="shared" si="4"/>
        <v>36.16140817530507</v>
      </c>
      <c r="J20" s="118"/>
      <c r="K20" s="174">
        <v>-222.33567013999829</v>
      </c>
      <c r="L20" s="109"/>
      <c r="M20" s="117">
        <f t="shared" si="2"/>
        <v>-13.790931488800576</v>
      </c>
      <c r="N20" s="118"/>
      <c r="O20" s="118">
        <f t="shared" si="3"/>
        <v>-178.97835603687699</v>
      </c>
      <c r="P20" s="118"/>
      <c r="Q20" s="177">
        <v>-460.39950828192366</v>
      </c>
    </row>
    <row r="21" spans="3:17" ht="15" customHeight="1" x14ac:dyDescent="0.2">
      <c r="C21" s="79" t="s">
        <v>11</v>
      </c>
      <c r="D21" s="27"/>
      <c r="E21" s="93">
        <v>490440</v>
      </c>
      <c r="F21" s="110"/>
      <c r="G21" s="114">
        <f t="shared" si="1"/>
        <v>2.4434949271472917</v>
      </c>
      <c r="H21" s="119"/>
      <c r="I21" s="114">
        <f t="shared" si="4"/>
        <v>38.604903102452361</v>
      </c>
      <c r="J21" s="119"/>
      <c r="K21" s="175">
        <v>-209.60399897000912</v>
      </c>
      <c r="L21" s="110"/>
      <c r="M21" s="114">
        <f t="shared" si="2"/>
        <v>-13.001217428376984</v>
      </c>
      <c r="N21" s="119"/>
      <c r="O21" s="119">
        <f t="shared" si="3"/>
        <v>-191.97957346525396</v>
      </c>
      <c r="P21" s="119"/>
      <c r="Q21" s="178">
        <v>-427.37949386267252</v>
      </c>
    </row>
    <row r="22" spans="3:17" ht="15" customHeight="1" x14ac:dyDescent="0.2">
      <c r="C22" s="77" t="s">
        <v>12</v>
      </c>
      <c r="D22" s="24"/>
      <c r="E22" s="92">
        <v>498417</v>
      </c>
      <c r="F22" s="109"/>
      <c r="G22" s="117">
        <f t="shared" si="1"/>
        <v>2.483238339254489</v>
      </c>
      <c r="H22" s="118"/>
      <c r="I22" s="117">
        <f t="shared" si="4"/>
        <v>41.088141441706853</v>
      </c>
      <c r="J22" s="118"/>
      <c r="K22" s="174">
        <v>-167.83496612999605</v>
      </c>
      <c r="L22" s="109"/>
      <c r="M22" s="117">
        <f t="shared" si="2"/>
        <v>-10.410387671337237</v>
      </c>
      <c r="N22" s="118"/>
      <c r="O22" s="118">
        <f t="shared" si="3"/>
        <v>-202.38996113659121</v>
      </c>
      <c r="P22" s="118"/>
      <c r="Q22" s="177">
        <v>-336.73603855806698</v>
      </c>
    </row>
    <row r="23" spans="3:17" ht="15" customHeight="1" x14ac:dyDescent="0.2">
      <c r="C23" s="77" t="s">
        <v>13</v>
      </c>
      <c r="D23" s="24"/>
      <c r="E23" s="92">
        <v>852448</v>
      </c>
      <c r="F23" s="109"/>
      <c r="G23" s="117">
        <f t="shared" si="1"/>
        <v>4.2471094601925907</v>
      </c>
      <c r="H23" s="118"/>
      <c r="I23" s="117">
        <f t="shared" si="4"/>
        <v>45.335250901899443</v>
      </c>
      <c r="J23" s="118"/>
      <c r="K23" s="174">
        <v>-238.004540559997</v>
      </c>
      <c r="L23" s="109"/>
      <c r="M23" s="117">
        <f t="shared" si="2"/>
        <v>-14.762832751126284</v>
      </c>
      <c r="N23" s="118"/>
      <c r="O23" s="118">
        <f t="shared" si="3"/>
        <v>-217.15279388771751</v>
      </c>
      <c r="P23" s="118"/>
      <c r="Q23" s="177">
        <v>-279.20124225758872</v>
      </c>
    </row>
    <row r="24" spans="3:17" ht="15" customHeight="1" x14ac:dyDescent="0.2">
      <c r="C24" s="77" t="s">
        <v>14</v>
      </c>
      <c r="D24" s="24"/>
      <c r="E24" s="92">
        <v>845597</v>
      </c>
      <c r="F24" s="109"/>
      <c r="G24" s="117">
        <f t="shared" si="1"/>
        <v>4.2129760621298589</v>
      </c>
      <c r="H24" s="118"/>
      <c r="I24" s="117">
        <f t="shared" si="4"/>
        <v>49.548226964029304</v>
      </c>
      <c r="J24" s="118"/>
      <c r="K24" s="174">
        <v>-261.28491738999986</v>
      </c>
      <c r="L24" s="109"/>
      <c r="M24" s="117">
        <f t="shared" si="2"/>
        <v>-16.206856922748717</v>
      </c>
      <c r="N24" s="118"/>
      <c r="O24" s="118">
        <f t="shared" si="3"/>
        <v>-233.35965081046623</v>
      </c>
      <c r="P24" s="118"/>
      <c r="Q24" s="177">
        <v>-308.9946125518419</v>
      </c>
    </row>
    <row r="25" spans="3:17" ht="15" customHeight="1" x14ac:dyDescent="0.2">
      <c r="C25" s="77" t="s">
        <v>15</v>
      </c>
      <c r="D25" s="24"/>
      <c r="E25" s="92">
        <v>842352</v>
      </c>
      <c r="F25" s="109"/>
      <c r="G25" s="117">
        <f t="shared" si="1"/>
        <v>4.1968086593107721</v>
      </c>
      <c r="H25" s="118"/>
      <c r="I25" s="117">
        <f t="shared" si="4"/>
        <v>53.745035623340073</v>
      </c>
      <c r="J25" s="118"/>
      <c r="K25" s="174">
        <v>-258.90964913999903</v>
      </c>
      <c r="L25" s="109"/>
      <c r="M25" s="117">
        <f t="shared" si="2"/>
        <v>-16.05952491037905</v>
      </c>
      <c r="N25" s="118"/>
      <c r="O25" s="118">
        <f t="shared" si="3"/>
        <v>-249.41917572084529</v>
      </c>
      <c r="P25" s="118"/>
      <c r="Q25" s="177">
        <v>-307.365150364692</v>
      </c>
    </row>
    <row r="26" spans="3:17" ht="15" customHeight="1" x14ac:dyDescent="0.2">
      <c r="C26" s="79" t="s">
        <v>16</v>
      </c>
      <c r="D26" s="27"/>
      <c r="E26" s="93">
        <v>827259</v>
      </c>
      <c r="F26" s="110"/>
      <c r="G26" s="114">
        <f t="shared" si="1"/>
        <v>4.1216115527627046</v>
      </c>
      <c r="H26" s="119"/>
      <c r="I26" s="114">
        <f t="shared" si="4"/>
        <v>57.866647176102774</v>
      </c>
      <c r="J26" s="119"/>
      <c r="K26" s="175">
        <v>-229.84181555998853</v>
      </c>
      <c r="L26" s="110"/>
      <c r="M26" s="114">
        <f t="shared" si="2"/>
        <v>-14.256519116583732</v>
      </c>
      <c r="N26" s="119"/>
      <c r="O26" s="119">
        <f t="shared" si="3"/>
        <v>-263.67569483742903</v>
      </c>
      <c r="P26" s="119"/>
      <c r="Q26" s="178">
        <v>-277.83537629688954</v>
      </c>
    </row>
    <row r="27" spans="3:17" ht="15" customHeight="1" x14ac:dyDescent="0.2">
      <c r="C27" s="77" t="s">
        <v>17</v>
      </c>
      <c r="D27" s="24"/>
      <c r="E27" s="92">
        <v>780314</v>
      </c>
      <c r="F27" s="109"/>
      <c r="G27" s="117">
        <f t="shared" si="1"/>
        <v>3.8877198038129266</v>
      </c>
      <c r="H27" s="118"/>
      <c r="I27" s="117">
        <f t="shared" si="4"/>
        <v>61.754366979915702</v>
      </c>
      <c r="J27" s="118"/>
      <c r="K27" s="174">
        <v>-203.01973023000141</v>
      </c>
      <c r="L27" s="109"/>
      <c r="M27" s="117">
        <f t="shared" si="2"/>
        <v>-12.592811530033632</v>
      </c>
      <c r="N27" s="118"/>
      <c r="O27" s="118">
        <f t="shared" si="3"/>
        <v>-276.26850636746269</v>
      </c>
      <c r="P27" s="118"/>
      <c r="Q27" s="177">
        <v>-260.17696751564296</v>
      </c>
    </row>
    <row r="28" spans="3:17" ht="15" customHeight="1" x14ac:dyDescent="0.2">
      <c r="C28" s="77" t="s">
        <v>18</v>
      </c>
      <c r="D28" s="24"/>
      <c r="E28" s="92">
        <v>670122</v>
      </c>
      <c r="F28" s="109"/>
      <c r="G28" s="117">
        <f t="shared" si="1"/>
        <v>3.3387156585307012</v>
      </c>
      <c r="H28" s="118"/>
      <c r="I28" s="117">
        <f t="shared" si="4"/>
        <v>65.093082638446404</v>
      </c>
      <c r="J28" s="118"/>
      <c r="K28" s="174">
        <v>-169.90011028999822</v>
      </c>
      <c r="L28" s="109"/>
      <c r="M28" s="117">
        <f t="shared" si="2"/>
        <v>-10.538483453751068</v>
      </c>
      <c r="N28" s="118"/>
      <c r="O28" s="118">
        <f t="shared" si="3"/>
        <v>-286.80698982121373</v>
      </c>
      <c r="P28" s="118"/>
      <c r="Q28" s="177">
        <v>-253.53608789145594</v>
      </c>
    </row>
    <row r="29" spans="3:17" ht="15" customHeight="1" x14ac:dyDescent="0.2">
      <c r="C29" s="77" t="s">
        <v>19</v>
      </c>
      <c r="D29" s="24"/>
      <c r="E29" s="92">
        <v>587038</v>
      </c>
      <c r="F29" s="109"/>
      <c r="G29" s="117">
        <f t="shared" si="1"/>
        <v>2.9247703593562755</v>
      </c>
      <c r="H29" s="118"/>
      <c r="I29" s="117">
        <f t="shared" si="4"/>
        <v>68.017852997802677</v>
      </c>
      <c r="J29" s="118"/>
      <c r="K29" s="174">
        <v>-145.62279890999739</v>
      </c>
      <c r="L29" s="109"/>
      <c r="M29" s="117">
        <f t="shared" si="2"/>
        <v>-9.0326218987290954</v>
      </c>
      <c r="N29" s="118"/>
      <c r="O29" s="118">
        <f t="shared" si="3"/>
        <v>-295.83961171994281</v>
      </c>
      <c r="P29" s="118"/>
      <c r="Q29" s="177">
        <v>-248.06366693467436</v>
      </c>
    </row>
    <row r="30" spans="3:17" ht="15" customHeight="1" x14ac:dyDescent="0.2">
      <c r="C30" s="77" t="s">
        <v>20</v>
      </c>
      <c r="D30" s="24"/>
      <c r="E30" s="92">
        <v>536818</v>
      </c>
      <c r="F30" s="109"/>
      <c r="G30" s="117">
        <f t="shared" si="1"/>
        <v>2.6745617400729031</v>
      </c>
      <c r="H30" s="118"/>
      <c r="I30" s="117">
        <f t="shared" si="4"/>
        <v>70.69241473787558</v>
      </c>
      <c r="J30" s="118"/>
      <c r="K30" s="174">
        <v>-130.44713973000026</v>
      </c>
      <c r="L30" s="109"/>
      <c r="M30" s="117">
        <f t="shared" si="2"/>
        <v>-8.0913133092573926</v>
      </c>
      <c r="N30" s="118"/>
      <c r="O30" s="118">
        <f t="shared" si="3"/>
        <v>-303.93092502920018</v>
      </c>
      <c r="P30" s="118"/>
      <c r="Q30" s="177">
        <v>-243.00068129235655</v>
      </c>
    </row>
    <row r="31" spans="3:17" ht="15" customHeight="1" x14ac:dyDescent="0.2">
      <c r="C31" s="79" t="s">
        <v>21</v>
      </c>
      <c r="D31" s="27"/>
      <c r="E31" s="93">
        <v>489556</v>
      </c>
      <c r="F31" s="110"/>
      <c r="G31" s="114">
        <f t="shared" si="1"/>
        <v>2.4390906177198421</v>
      </c>
      <c r="H31" s="119"/>
      <c r="I31" s="114">
        <f t="shared" si="4"/>
        <v>73.131505355595422</v>
      </c>
      <c r="J31" s="119"/>
      <c r="K31" s="175">
        <v>-120.45599395999928</v>
      </c>
      <c r="L31" s="110"/>
      <c r="M31" s="114">
        <f t="shared" si="2"/>
        <v>-7.4715872584534759</v>
      </c>
      <c r="N31" s="119"/>
      <c r="O31" s="119">
        <f t="shared" si="3"/>
        <v>-311.40251228765368</v>
      </c>
      <c r="P31" s="119"/>
      <c r="Q31" s="178">
        <v>-246.05151190057782</v>
      </c>
    </row>
    <row r="32" spans="3:17" ht="15" customHeight="1" x14ac:dyDescent="0.2">
      <c r="C32" s="77" t="s">
        <v>22</v>
      </c>
      <c r="D32" s="24"/>
      <c r="E32" s="92">
        <v>469622</v>
      </c>
      <c r="F32" s="109"/>
      <c r="G32" s="117">
        <f t="shared" si="1"/>
        <v>2.3397744365809587</v>
      </c>
      <c r="H32" s="118"/>
      <c r="I32" s="117">
        <f t="shared" si="4"/>
        <v>75.471279792176375</v>
      </c>
      <c r="J32" s="118"/>
      <c r="K32" s="174">
        <v>-125.48956167999819</v>
      </c>
      <c r="L32" s="109"/>
      <c r="M32" s="117">
        <f t="shared" si="2"/>
        <v>-7.7838070094589389</v>
      </c>
      <c r="N32" s="118"/>
      <c r="O32" s="118">
        <f t="shared" si="3"/>
        <v>-319.18631929711262</v>
      </c>
      <c r="P32" s="118"/>
      <c r="Q32" s="177">
        <v>-267.21397566553139</v>
      </c>
    </row>
    <row r="33" spans="3:17" ht="15" customHeight="1" x14ac:dyDescent="0.2">
      <c r="C33" s="77" t="s">
        <v>23</v>
      </c>
      <c r="D33" s="24"/>
      <c r="E33" s="92">
        <v>898725</v>
      </c>
      <c r="F33" s="109"/>
      <c r="G33" s="117">
        <f t="shared" si="1"/>
        <v>4.4776730658193653</v>
      </c>
      <c r="H33" s="118"/>
      <c r="I33" s="117">
        <f t="shared" si="4"/>
        <v>79.948952857995735</v>
      </c>
      <c r="J33" s="118"/>
      <c r="K33" s="174">
        <v>-243.67948295999366</v>
      </c>
      <c r="L33" s="109"/>
      <c r="M33" s="117">
        <f t="shared" si="2"/>
        <v>-15.114835386564691</v>
      </c>
      <c r="N33" s="118"/>
      <c r="O33" s="118">
        <f t="shared" si="3"/>
        <v>-334.30115468367728</v>
      </c>
      <c r="P33" s="118"/>
      <c r="Q33" s="177">
        <v>-271.1390947842707</v>
      </c>
    </row>
    <row r="34" spans="3:17" ht="15" customHeight="1" x14ac:dyDescent="0.2">
      <c r="C34" s="77" t="s">
        <v>24</v>
      </c>
      <c r="D34" s="24"/>
      <c r="E34" s="92">
        <v>830502</v>
      </c>
      <c r="F34" s="109"/>
      <c r="G34" s="117">
        <f t="shared" si="1"/>
        <v>4.1377689910808249</v>
      </c>
      <c r="H34" s="118"/>
      <c r="I34" s="117">
        <f t="shared" si="4"/>
        <v>84.086721849076554</v>
      </c>
      <c r="J34" s="118"/>
      <c r="K34" s="174">
        <v>-207.0676542200143</v>
      </c>
      <c r="L34" s="109"/>
      <c r="M34" s="117">
        <f t="shared" si="2"/>
        <v>-12.843894239267778</v>
      </c>
      <c r="N34" s="118"/>
      <c r="O34" s="118">
        <f t="shared" si="3"/>
        <v>-347.14504892294508</v>
      </c>
      <c r="P34" s="118"/>
      <c r="Q34" s="177">
        <v>-249.3283029059705</v>
      </c>
    </row>
    <row r="35" spans="3:17" ht="15" customHeight="1" x14ac:dyDescent="0.2">
      <c r="C35" s="77" t="s">
        <v>25</v>
      </c>
      <c r="D35" s="24"/>
      <c r="E35" s="92">
        <v>653227</v>
      </c>
      <c r="F35" s="109"/>
      <c r="G35" s="117">
        <f t="shared" si="1"/>
        <v>3.2545405366112954</v>
      </c>
      <c r="H35" s="118"/>
      <c r="I35" s="117">
        <f t="shared" si="4"/>
        <v>87.341262385687855</v>
      </c>
      <c r="J35" s="118"/>
      <c r="K35" s="174">
        <v>-60.504803689999939</v>
      </c>
      <c r="L35" s="109"/>
      <c r="M35" s="117">
        <f t="shared" si="2"/>
        <v>-3.7529632645391948</v>
      </c>
      <c r="N35" s="118"/>
      <c r="O35" s="118">
        <f t="shared" si="3"/>
        <v>-350.89801218748426</v>
      </c>
      <c r="P35" s="118"/>
      <c r="Q35" s="177">
        <v>-92.6244685078846</v>
      </c>
    </row>
    <row r="36" spans="3:17" ht="15" customHeight="1" x14ac:dyDescent="0.2">
      <c r="C36" s="79" t="s">
        <v>26</v>
      </c>
      <c r="D36" s="27"/>
      <c r="E36" s="93">
        <v>447966</v>
      </c>
      <c r="F36" s="110"/>
      <c r="G36" s="114">
        <f t="shared" si="1"/>
        <v>2.2318788201094191</v>
      </c>
      <c r="H36" s="119"/>
      <c r="I36" s="114">
        <f t="shared" si="4"/>
        <v>89.57314120579727</v>
      </c>
      <c r="J36" s="119"/>
      <c r="K36" s="140">
        <v>25.409633120000624</v>
      </c>
      <c r="L36" s="110"/>
      <c r="M36" s="114">
        <f t="shared" si="2"/>
        <v>1.5760966708258544</v>
      </c>
      <c r="N36" s="119"/>
      <c r="O36" s="119">
        <f t="shared" si="3"/>
        <v>-349.32191551665841</v>
      </c>
      <c r="P36" s="119"/>
      <c r="Q36" s="143">
        <v>56.722235883974726</v>
      </c>
    </row>
    <row r="37" spans="3:17" ht="15" customHeight="1" x14ac:dyDescent="0.2">
      <c r="C37" s="77" t="s">
        <v>27</v>
      </c>
      <c r="D37" s="24"/>
      <c r="E37" s="92">
        <v>324346</v>
      </c>
      <c r="F37" s="109"/>
      <c r="G37" s="117">
        <f t="shared" si="1"/>
        <v>1.6159730153342211</v>
      </c>
      <c r="H37" s="118"/>
      <c r="I37" s="117">
        <f t="shared" si="4"/>
        <v>91.18911422113149</v>
      </c>
      <c r="J37" s="118"/>
      <c r="K37" s="139">
        <v>63.939504840000119</v>
      </c>
      <c r="L37" s="109"/>
      <c r="M37" s="117">
        <f t="shared" si="2"/>
        <v>3.9660092783179599</v>
      </c>
      <c r="N37" s="118"/>
      <c r="O37" s="118">
        <f t="shared" si="3"/>
        <v>-345.35590623834042</v>
      </c>
      <c r="P37" s="118"/>
      <c r="Q37" s="142">
        <v>197.13363149229562</v>
      </c>
    </row>
    <row r="38" spans="3:17" ht="15" customHeight="1" x14ac:dyDescent="0.2">
      <c r="C38" s="77" t="s">
        <v>28</v>
      </c>
      <c r="D38" s="24"/>
      <c r="E38" s="92">
        <v>243550</v>
      </c>
      <c r="F38" s="109"/>
      <c r="G38" s="117">
        <f t="shared" si="1"/>
        <v>1.2134271052661341</v>
      </c>
      <c r="H38" s="118"/>
      <c r="I38" s="117">
        <f t="shared" si="4"/>
        <v>92.402541326397625</v>
      </c>
      <c r="J38" s="118"/>
      <c r="K38" s="139">
        <v>86.899483859999776</v>
      </c>
      <c r="L38" s="109"/>
      <c r="M38" s="117">
        <f t="shared" si="2"/>
        <v>5.3901599665531634</v>
      </c>
      <c r="N38" s="118"/>
      <c r="O38" s="118">
        <f t="shared" si="3"/>
        <v>-339.96574627178728</v>
      </c>
      <c r="P38" s="118"/>
      <c r="Q38" s="142">
        <v>356.80346483268232</v>
      </c>
    </row>
    <row r="39" spans="3:17" ht="15" customHeight="1" x14ac:dyDescent="0.2">
      <c r="C39" s="77" t="s">
        <v>29</v>
      </c>
      <c r="D39" s="24"/>
      <c r="E39" s="92">
        <v>195042</v>
      </c>
      <c r="F39" s="109"/>
      <c r="G39" s="117">
        <f t="shared" si="1"/>
        <v>0.97174809881058233</v>
      </c>
      <c r="H39" s="118"/>
      <c r="I39" s="117">
        <f t="shared" si="4"/>
        <v>93.374289425208204</v>
      </c>
      <c r="J39" s="118"/>
      <c r="K39" s="139">
        <v>88.054049610002352</v>
      </c>
      <c r="L39" s="109"/>
      <c r="M39" s="117">
        <f t="shared" si="2"/>
        <v>5.4617748232586809</v>
      </c>
      <c r="N39" s="118"/>
      <c r="O39" s="118">
        <f t="shared" si="3"/>
        <v>-334.5039714485286</v>
      </c>
      <c r="P39" s="118"/>
      <c r="Q39" s="142">
        <v>451.46199080199318</v>
      </c>
    </row>
    <row r="40" spans="3:17" ht="15" customHeight="1" x14ac:dyDescent="0.2">
      <c r="C40" s="77" t="s">
        <v>30</v>
      </c>
      <c r="D40" s="24"/>
      <c r="E40" s="92">
        <v>160222</v>
      </c>
      <c r="F40" s="109"/>
      <c r="G40" s="117">
        <f t="shared" si="1"/>
        <v>0.79826613697372428</v>
      </c>
      <c r="H40" s="118"/>
      <c r="I40" s="117">
        <f t="shared" si="4"/>
        <v>94.172555562181927</v>
      </c>
      <c r="J40" s="118"/>
      <c r="K40" s="139">
        <v>87.688899389999207</v>
      </c>
      <c r="L40" s="109"/>
      <c r="M40" s="117">
        <f t="shared" si="2"/>
        <v>5.4391254586110165</v>
      </c>
      <c r="N40" s="118"/>
      <c r="O40" s="118">
        <f t="shared" si="3"/>
        <v>-329.06484598991756</v>
      </c>
      <c r="P40" s="118"/>
      <c r="Q40" s="142">
        <v>547.29624764388916</v>
      </c>
    </row>
    <row r="41" spans="3:17" ht="15" customHeight="1" x14ac:dyDescent="0.2">
      <c r="C41" s="79" t="s">
        <v>31</v>
      </c>
      <c r="D41" s="27"/>
      <c r="E41" s="93">
        <v>137533</v>
      </c>
      <c r="F41" s="110"/>
      <c r="G41" s="114">
        <f t="shared" si="1"/>
        <v>0.68522385575268818</v>
      </c>
      <c r="H41" s="119"/>
      <c r="I41" s="114">
        <f t="shared" si="4"/>
        <v>94.857779417934609</v>
      </c>
      <c r="J41" s="119"/>
      <c r="K41" s="140">
        <v>87.470537989999926</v>
      </c>
      <c r="L41" s="110"/>
      <c r="M41" s="114">
        <f t="shared" si="2"/>
        <v>5.4255810412654215</v>
      </c>
      <c r="N41" s="119"/>
      <c r="O41" s="119">
        <f t="shared" si="3"/>
        <v>-323.63926494865211</v>
      </c>
      <c r="P41" s="119"/>
      <c r="Q41" s="143">
        <v>635.99672798528297</v>
      </c>
    </row>
    <row r="42" spans="3:17" ht="15" customHeight="1" x14ac:dyDescent="0.2">
      <c r="C42" s="77" t="s">
        <v>32</v>
      </c>
      <c r="D42" s="24"/>
      <c r="E42" s="92">
        <v>115931</v>
      </c>
      <c r="F42" s="109"/>
      <c r="G42" s="117">
        <f t="shared" si="1"/>
        <v>0.57759728080726014</v>
      </c>
      <c r="H42" s="118"/>
      <c r="I42" s="117">
        <f t="shared" si="4"/>
        <v>95.435376698741862</v>
      </c>
      <c r="J42" s="118"/>
      <c r="K42" s="139">
        <v>88.253090970001054</v>
      </c>
      <c r="L42" s="109"/>
      <c r="M42" s="117">
        <f t="shared" si="2"/>
        <v>5.4741208663270351</v>
      </c>
      <c r="N42" s="118"/>
      <c r="O42" s="118">
        <f t="shared" si="3"/>
        <v>-318.16514408232507</v>
      </c>
      <c r="P42" s="118"/>
      <c r="Q42" s="142">
        <v>761.25532402895738</v>
      </c>
    </row>
    <row r="43" spans="3:17" ht="15" customHeight="1" x14ac:dyDescent="0.2">
      <c r="C43" s="77" t="s">
        <v>33</v>
      </c>
      <c r="D43" s="24"/>
      <c r="E43" s="92">
        <v>182662</v>
      </c>
      <c r="F43" s="109"/>
      <c r="G43" s="117">
        <f t="shared" si="1"/>
        <v>0.91006783782435885</v>
      </c>
      <c r="H43" s="118"/>
      <c r="I43" s="117">
        <f t="shared" si="4"/>
        <v>96.34544453656622</v>
      </c>
      <c r="J43" s="118"/>
      <c r="K43" s="139">
        <v>183.59853632000087</v>
      </c>
      <c r="L43" s="109"/>
      <c r="M43" s="117">
        <f t="shared" si="2"/>
        <v>11.388162926078722</v>
      </c>
      <c r="N43" s="118"/>
      <c r="O43" s="118">
        <f t="shared" si="3"/>
        <v>-306.77698115624634</v>
      </c>
      <c r="P43" s="118"/>
      <c r="Q43" s="142">
        <v>1005.1271546353422</v>
      </c>
    </row>
    <row r="44" spans="3:17" ht="15" customHeight="1" x14ac:dyDescent="0.2">
      <c r="C44" s="77" t="s">
        <v>34</v>
      </c>
      <c r="D44" s="24"/>
      <c r="E44" s="92">
        <v>136075</v>
      </c>
      <c r="F44" s="109"/>
      <c r="G44" s="117">
        <f t="shared" si="1"/>
        <v>0.6779597345476871</v>
      </c>
      <c r="H44" s="118"/>
      <c r="I44" s="117">
        <f t="shared" si="4"/>
        <v>97.023404271113904</v>
      </c>
      <c r="J44" s="118"/>
      <c r="K44" s="139">
        <v>179.02310494000093</v>
      </c>
      <c r="L44" s="109"/>
      <c r="M44" s="117">
        <f t="shared" si="2"/>
        <v>11.104360238666686</v>
      </c>
      <c r="N44" s="118"/>
      <c r="O44" s="118">
        <f t="shared" si="3"/>
        <v>-295.67262091757965</v>
      </c>
      <c r="P44" s="118"/>
      <c r="Q44" s="142">
        <v>1315.6208336579159</v>
      </c>
    </row>
    <row r="45" spans="3:17" ht="15" customHeight="1" x14ac:dyDescent="0.2">
      <c r="C45" s="77" t="s">
        <v>35</v>
      </c>
      <c r="D45" s="24"/>
      <c r="E45" s="92">
        <v>104808</v>
      </c>
      <c r="F45" s="109"/>
      <c r="G45" s="117">
        <f t="shared" si="1"/>
        <v>0.52217970867884622</v>
      </c>
      <c r="H45" s="118"/>
      <c r="I45" s="117">
        <f t="shared" si="4"/>
        <v>97.545583979792752</v>
      </c>
      <c r="J45" s="118"/>
      <c r="K45" s="139">
        <v>169.50518412000085</v>
      </c>
      <c r="L45" s="109"/>
      <c r="M45" s="117">
        <f t="shared" si="2"/>
        <v>10.513987160600541</v>
      </c>
      <c r="N45" s="118"/>
      <c r="O45" s="118">
        <f t="shared" si="3"/>
        <v>-285.1586337569791</v>
      </c>
      <c r="P45" s="118"/>
      <c r="Q45" s="142">
        <v>1617.2924215708804</v>
      </c>
    </row>
    <row r="46" spans="3:17" ht="15" customHeight="1" x14ac:dyDescent="0.2">
      <c r="C46" s="79" t="s">
        <v>36</v>
      </c>
      <c r="D46" s="27"/>
      <c r="E46" s="93">
        <v>80133</v>
      </c>
      <c r="F46" s="110"/>
      <c r="G46" s="114">
        <f t="shared" si="1"/>
        <v>0.39924267799749996</v>
      </c>
      <c r="H46" s="119"/>
      <c r="I46" s="114">
        <f t="shared" si="4"/>
        <v>97.944826657790259</v>
      </c>
      <c r="J46" s="119"/>
      <c r="K46" s="140">
        <v>167.51352531000046</v>
      </c>
      <c r="L46" s="110"/>
      <c r="M46" s="114">
        <f t="shared" si="2"/>
        <v>10.390449492620922</v>
      </c>
      <c r="N46" s="119"/>
      <c r="O46" s="119">
        <f t="shared" si="3"/>
        <v>-274.76818426435818</v>
      </c>
      <c r="P46" s="119"/>
      <c r="Q46" s="143">
        <v>2090.4437037175753</v>
      </c>
    </row>
    <row r="47" spans="3:17" ht="15" customHeight="1" x14ac:dyDescent="0.2">
      <c r="C47" s="77" t="s">
        <v>37</v>
      </c>
      <c r="D47" s="24"/>
      <c r="E47" s="92">
        <v>62296</v>
      </c>
      <c r="F47" s="109"/>
      <c r="G47" s="117">
        <f t="shared" si="1"/>
        <v>0.31037427612259944</v>
      </c>
      <c r="H47" s="118"/>
      <c r="I47" s="117">
        <f t="shared" si="4"/>
        <v>98.25520093391286</v>
      </c>
      <c r="J47" s="118"/>
      <c r="K47" s="139">
        <v>159.62475328000093</v>
      </c>
      <c r="L47" s="109"/>
      <c r="M47" s="117">
        <f t="shared" si="2"/>
        <v>9.9011284829602317</v>
      </c>
      <c r="N47" s="118"/>
      <c r="O47" s="118">
        <f t="shared" si="3"/>
        <v>-264.86705578139794</v>
      </c>
      <c r="P47" s="118"/>
      <c r="Q47" s="142">
        <v>2562.3595941954686</v>
      </c>
    </row>
    <row r="48" spans="3:17" ht="15" customHeight="1" x14ac:dyDescent="0.2">
      <c r="C48" s="77" t="s">
        <v>38</v>
      </c>
      <c r="D48" s="24"/>
      <c r="E48" s="92">
        <v>48522</v>
      </c>
      <c r="F48" s="109"/>
      <c r="G48" s="117">
        <f t="shared" si="1"/>
        <v>0.24174875796232134</v>
      </c>
      <c r="H48" s="118"/>
      <c r="I48" s="117">
        <f t="shared" si="4"/>
        <v>98.496949691875187</v>
      </c>
      <c r="J48" s="118"/>
      <c r="K48" s="139">
        <v>150.13449671000095</v>
      </c>
      <c r="L48" s="109"/>
      <c r="M48" s="117">
        <f t="shared" si="2"/>
        <v>9.3124713498713394</v>
      </c>
      <c r="N48" s="118"/>
      <c r="O48" s="118">
        <f t="shared" si="3"/>
        <v>-255.55458443152659</v>
      </c>
      <c r="P48" s="118"/>
      <c r="Q48" s="142">
        <v>3094.1530998310236</v>
      </c>
    </row>
    <row r="49" spans="3:17" ht="15" customHeight="1" x14ac:dyDescent="0.2">
      <c r="C49" s="77" t="s">
        <v>39</v>
      </c>
      <c r="D49" s="24"/>
      <c r="E49" s="92">
        <v>116497</v>
      </c>
      <c r="F49" s="109"/>
      <c r="G49" s="117">
        <f t="shared" si="1"/>
        <v>0.58041723458094363</v>
      </c>
      <c r="H49" s="118"/>
      <c r="I49" s="117">
        <f t="shared" si="4"/>
        <v>99.077366926456136</v>
      </c>
      <c r="J49" s="118"/>
      <c r="K49" s="139">
        <v>517.77423054999872</v>
      </c>
      <c r="L49" s="109"/>
      <c r="M49" s="117">
        <f t="shared" si="2"/>
        <v>32.116254380978305</v>
      </c>
      <c r="N49" s="118"/>
      <c r="O49" s="118">
        <f t="shared" si="3"/>
        <v>-223.4383300505483</v>
      </c>
      <c r="P49" s="118"/>
      <c r="Q49" s="142">
        <v>4444.5284475136586</v>
      </c>
    </row>
    <row r="50" spans="3:17" ht="15" customHeight="1" x14ac:dyDescent="0.2">
      <c r="C50" s="77" t="s">
        <v>40</v>
      </c>
      <c r="D50" s="24"/>
      <c r="E50" s="92">
        <v>56632</v>
      </c>
      <c r="F50" s="109"/>
      <c r="G50" s="117">
        <f t="shared" si="1"/>
        <v>0.28215480938382964</v>
      </c>
      <c r="H50" s="118"/>
      <c r="I50" s="117">
        <f t="shared" si="4"/>
        <v>99.359521735839962</v>
      </c>
      <c r="J50" s="118"/>
      <c r="K50" s="139">
        <v>429.41849562999931</v>
      </c>
      <c r="L50" s="109"/>
      <c r="M50" s="117">
        <f t="shared" si="2"/>
        <v>26.635766764407027</v>
      </c>
      <c r="N50" s="118"/>
      <c r="O50" s="118">
        <f t="shared" si="3"/>
        <v>-196.80256328614126</v>
      </c>
      <c r="P50" s="118"/>
      <c r="Q50" s="142">
        <v>7582.6122268328745</v>
      </c>
    </row>
    <row r="51" spans="3:17" ht="15" customHeight="1" x14ac:dyDescent="0.2">
      <c r="C51" s="79" t="s">
        <v>41</v>
      </c>
      <c r="D51" s="27"/>
      <c r="E51" s="93">
        <v>32634</v>
      </c>
      <c r="F51" s="110"/>
      <c r="G51" s="114">
        <f t="shared" si="1"/>
        <v>0.16259076227983996</v>
      </c>
      <c r="H51" s="119"/>
      <c r="I51" s="114">
        <f t="shared" si="4"/>
        <v>99.522112498119796</v>
      </c>
      <c r="J51" s="119"/>
      <c r="K51" s="140">
        <v>302.32227674000103</v>
      </c>
      <c r="L51" s="110"/>
      <c r="M51" s="114">
        <f t="shared" si="2"/>
        <v>18.752302783598658</v>
      </c>
      <c r="N51" s="119"/>
      <c r="O51" s="119">
        <f t="shared" si="3"/>
        <v>-178.05026050254261</v>
      </c>
      <c r="P51" s="119"/>
      <c r="Q51" s="143">
        <v>9264.0276012747763</v>
      </c>
    </row>
    <row r="52" spans="3:17" ht="15" customHeight="1" x14ac:dyDescent="0.2">
      <c r="C52" s="77" t="s">
        <v>42</v>
      </c>
      <c r="D52" s="24"/>
      <c r="E52" s="92">
        <v>20913</v>
      </c>
      <c r="F52" s="109"/>
      <c r="G52" s="117">
        <f t="shared" si="1"/>
        <v>0.10419380436226919</v>
      </c>
      <c r="H52" s="118"/>
      <c r="I52" s="117">
        <f t="shared" si="4"/>
        <v>99.626306302482064</v>
      </c>
      <c r="J52" s="118"/>
      <c r="K52" s="139">
        <v>243.6737490200008</v>
      </c>
      <c r="L52" s="109"/>
      <c r="M52" s="117">
        <f t="shared" si="2"/>
        <v>15.114479724454544</v>
      </c>
      <c r="N52" s="118"/>
      <c r="O52" s="118">
        <f t="shared" si="3"/>
        <v>-162.93578077808806</v>
      </c>
      <c r="P52" s="118"/>
      <c r="Q52" s="142">
        <v>11651.783532730875</v>
      </c>
    </row>
    <row r="53" spans="3:17" ht="15" customHeight="1" x14ac:dyDescent="0.2">
      <c r="C53" s="83" t="s">
        <v>43</v>
      </c>
      <c r="D53" s="33"/>
      <c r="E53" s="92">
        <v>14661</v>
      </c>
      <c r="F53" s="109"/>
      <c r="G53" s="117">
        <f t="shared" si="1"/>
        <v>7.3044774339177956E-2</v>
      </c>
      <c r="H53" s="118"/>
      <c r="I53" s="117">
        <f t="shared" si="4"/>
        <v>99.699351076821245</v>
      </c>
      <c r="J53" s="118"/>
      <c r="K53" s="139">
        <v>196.12375125999952</v>
      </c>
      <c r="L53" s="109"/>
      <c r="M53" s="117">
        <f t="shared" si="2"/>
        <v>12.165071017395141</v>
      </c>
      <c r="N53" s="118"/>
      <c r="O53" s="118">
        <f t="shared" si="3"/>
        <v>-150.77070976069291</v>
      </c>
      <c r="P53" s="118"/>
      <c r="Q53" s="142">
        <v>13377.24242957503</v>
      </c>
    </row>
    <row r="54" spans="3:17" ht="15" customHeight="1" x14ac:dyDescent="0.2">
      <c r="C54" s="85" t="s">
        <v>44</v>
      </c>
      <c r="D54" s="35"/>
      <c r="E54" s="92">
        <v>10305</v>
      </c>
      <c r="F54" s="109"/>
      <c r="G54" s="117">
        <f t="shared" si="1"/>
        <v>5.1342091232878306E-2</v>
      </c>
      <c r="H54" s="118"/>
      <c r="I54" s="117">
        <f t="shared" si="4"/>
        <v>99.750693168054127</v>
      </c>
      <c r="J54" s="118"/>
      <c r="K54" s="139">
        <v>161.11820796000021</v>
      </c>
      <c r="L54" s="109"/>
      <c r="M54" s="117">
        <f t="shared" si="2"/>
        <v>9.9937637814731968</v>
      </c>
      <c r="N54" s="118"/>
      <c r="O54" s="118">
        <f t="shared" si="3"/>
        <v>-140.7769459792197</v>
      </c>
      <c r="P54" s="118"/>
      <c r="Q54" s="142">
        <v>15634.95467831152</v>
      </c>
    </row>
    <row r="55" spans="3:17" ht="15" customHeight="1" x14ac:dyDescent="0.2">
      <c r="C55" s="85" t="s">
        <v>45</v>
      </c>
      <c r="D55" s="35"/>
      <c r="E55" s="92">
        <v>24159</v>
      </c>
      <c r="F55" s="109"/>
      <c r="G55" s="117">
        <f t="shared" si="1"/>
        <v>0.1203661894318396</v>
      </c>
      <c r="H55" s="118"/>
      <c r="I55" s="117">
        <f t="shared" si="4"/>
        <v>99.871059357485962</v>
      </c>
      <c r="J55" s="118"/>
      <c r="K55" s="139">
        <v>564.71885996000208</v>
      </c>
      <c r="L55" s="109"/>
      <c r="M55" s="117">
        <f t="shared" si="2"/>
        <v>35.028113587163404</v>
      </c>
      <c r="N55" s="118"/>
      <c r="O55" s="118">
        <f t="shared" si="3"/>
        <v>-105.7488323920563</v>
      </c>
      <c r="P55" s="118"/>
      <c r="Q55" s="142">
        <v>23375.092510451675</v>
      </c>
    </row>
    <row r="56" spans="3:17" ht="15" customHeight="1" x14ac:dyDescent="0.2">
      <c r="C56" s="87" t="s">
        <v>46</v>
      </c>
      <c r="D56" s="37"/>
      <c r="E56" s="93">
        <v>9211</v>
      </c>
      <c r="F56" s="110"/>
      <c r="G56" s="114">
        <f t="shared" si="1"/>
        <v>4.5891509203885697E-2</v>
      </c>
      <c r="H56" s="119"/>
      <c r="I56" s="114">
        <f t="shared" si="4"/>
        <v>99.916950866689845</v>
      </c>
      <c r="J56" s="119"/>
      <c r="K56" s="140">
        <v>352.41918234000235</v>
      </c>
      <c r="L56" s="110"/>
      <c r="M56" s="114">
        <f t="shared" si="2"/>
        <v>21.859689882103808</v>
      </c>
      <c r="N56" s="119"/>
      <c r="O56" s="119">
        <f t="shared" si="3"/>
        <v>-83.889142509952492</v>
      </c>
      <c r="P56" s="119"/>
      <c r="Q56" s="143">
        <v>38260.686390185903</v>
      </c>
    </row>
    <row r="57" spans="3:17" ht="15" customHeight="1" x14ac:dyDescent="0.2">
      <c r="C57" s="85" t="s">
        <v>47</v>
      </c>
      <c r="D57" s="35"/>
      <c r="E57" s="92">
        <v>4731</v>
      </c>
      <c r="F57" s="109"/>
      <c r="G57" s="117">
        <f t="shared" si="1"/>
        <v>2.3571027037627101E-2</v>
      </c>
      <c r="H57" s="118"/>
      <c r="I57" s="117">
        <f t="shared" si="4"/>
        <v>99.940521893727478</v>
      </c>
      <c r="J57" s="118"/>
      <c r="K57" s="139">
        <v>254.45108714999904</v>
      </c>
      <c r="L57" s="109"/>
      <c r="M57" s="117">
        <f t="shared" si="2"/>
        <v>15.782971342056237</v>
      </c>
      <c r="N57" s="118"/>
      <c r="O57" s="118">
        <f t="shared" si="3"/>
        <v>-68.10617116789625</v>
      </c>
      <c r="P57" s="118"/>
      <c r="Q57" s="142">
        <v>53783.785066581921</v>
      </c>
    </row>
    <row r="58" spans="3:17" ht="15" customHeight="1" x14ac:dyDescent="0.2">
      <c r="C58" s="85" t="s">
        <v>48</v>
      </c>
      <c r="D58" s="35"/>
      <c r="E58" s="92">
        <v>11938</v>
      </c>
      <c r="F58" s="109"/>
      <c r="G58" s="117">
        <f t="shared" si="1"/>
        <v>5.9478106272498908E-2</v>
      </c>
      <c r="H58" s="118"/>
      <c r="I58" s="117">
        <f t="shared" si="4"/>
        <v>99.999999999999972</v>
      </c>
      <c r="J58" s="118"/>
      <c r="K58" s="139">
        <v>2710.186636170009</v>
      </c>
      <c r="L58" s="109"/>
      <c r="M58" s="117">
        <f t="shared" si="2"/>
        <v>168.10617116789632</v>
      </c>
      <c r="N58" s="118"/>
      <c r="O58" s="118">
        <f t="shared" si="3"/>
        <v>100.00000000000007</v>
      </c>
      <c r="P58" s="118"/>
      <c r="Q58" s="142">
        <v>227021.83248199103</v>
      </c>
    </row>
    <row r="59" spans="3:17" ht="15.95" customHeight="1" x14ac:dyDescent="0.2">
      <c r="C59" s="105" t="s">
        <v>55</v>
      </c>
      <c r="D59" s="105"/>
      <c r="E59" s="106">
        <v>20071251</v>
      </c>
      <c r="F59" s="116"/>
      <c r="G59" s="129">
        <f t="shared" si="1"/>
        <v>100</v>
      </c>
      <c r="H59" s="120"/>
      <c r="I59" s="120"/>
      <c r="J59" s="120"/>
      <c r="K59" s="141">
        <v>1612.1874749399922</v>
      </c>
      <c r="L59" s="120"/>
      <c r="M59" s="129">
        <f t="shared" si="2"/>
        <v>100</v>
      </c>
      <c r="N59" s="120"/>
      <c r="O59" s="120"/>
      <c r="P59" s="120"/>
      <c r="Q59" s="144">
        <v>80.323218265766897</v>
      </c>
    </row>
    <row r="60" spans="3:17" ht="3.95" customHeight="1" x14ac:dyDescent="0.2"/>
    <row r="61" spans="3:17" ht="15" customHeight="1" x14ac:dyDescent="0.2">
      <c r="C61" s="53" t="s">
        <v>70</v>
      </c>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Q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7" ht="9.9499999999999993" customHeight="1" x14ac:dyDescent="0.2">
      <c r="A1" s="7"/>
    </row>
    <row r="2" spans="1:17" ht="30" customHeight="1" x14ac:dyDescent="0.2">
      <c r="C2" s="197" t="s">
        <v>57</v>
      </c>
      <c r="D2" s="198"/>
      <c r="E2" s="198"/>
      <c r="F2" s="198"/>
      <c r="G2" s="198"/>
      <c r="H2" s="198"/>
      <c r="I2" s="198"/>
      <c r="J2" s="198"/>
      <c r="K2" s="198"/>
      <c r="L2" s="198"/>
      <c r="M2" s="198"/>
      <c r="N2" s="198"/>
      <c r="O2" s="198"/>
      <c r="P2" s="198"/>
      <c r="Q2" s="199"/>
    </row>
    <row r="3" spans="1:17" ht="6.95" customHeight="1" x14ac:dyDescent="0.2">
      <c r="C3" s="6"/>
      <c r="D3" s="6"/>
      <c r="E3" s="6"/>
      <c r="F3" s="6"/>
      <c r="G3" s="6"/>
      <c r="H3" s="6"/>
      <c r="I3" s="6"/>
      <c r="J3" s="6"/>
      <c r="K3" s="6"/>
      <c r="L3" s="6"/>
      <c r="M3" s="6"/>
      <c r="N3" s="6"/>
      <c r="O3" s="6"/>
      <c r="P3" s="6"/>
      <c r="Q3" s="6"/>
    </row>
    <row r="4" spans="1:17" ht="20.100000000000001" customHeight="1" x14ac:dyDescent="0.35">
      <c r="C4" s="202" t="s">
        <v>87</v>
      </c>
      <c r="D4" s="202"/>
      <c r="E4" s="196"/>
      <c r="F4" s="196"/>
      <c r="G4" s="196"/>
      <c r="H4" s="196"/>
      <c r="I4" s="196"/>
      <c r="J4" s="196"/>
      <c r="K4" s="196"/>
      <c r="L4" s="196"/>
      <c r="M4" s="196"/>
      <c r="N4" s="196"/>
      <c r="O4" s="196"/>
      <c r="P4" s="196"/>
      <c r="Q4" s="196"/>
    </row>
    <row r="5" spans="1:17" ht="18" customHeight="1" x14ac:dyDescent="0.3">
      <c r="C5" s="196" t="s">
        <v>132</v>
      </c>
      <c r="D5" s="196"/>
      <c r="E5" s="196"/>
      <c r="F5" s="196"/>
      <c r="G5" s="196"/>
      <c r="H5" s="196"/>
      <c r="I5" s="196"/>
      <c r="J5" s="196"/>
      <c r="K5" s="196"/>
      <c r="L5" s="196"/>
      <c r="M5" s="196"/>
      <c r="N5" s="196"/>
      <c r="O5" s="196"/>
      <c r="P5" s="196"/>
      <c r="Q5" s="196"/>
    </row>
    <row r="6" spans="1:17" ht="6.95" customHeight="1" x14ac:dyDescent="0.2">
      <c r="C6" s="4"/>
      <c r="D6" s="4"/>
      <c r="E6" s="4"/>
      <c r="F6" s="4"/>
      <c r="G6" s="4"/>
      <c r="H6" s="4"/>
      <c r="I6" s="4"/>
      <c r="J6" s="4"/>
      <c r="K6" s="4"/>
      <c r="L6" s="4"/>
      <c r="M6" s="4"/>
      <c r="N6" s="4"/>
      <c r="O6" s="4"/>
      <c r="P6" s="4"/>
      <c r="Q6" s="4"/>
    </row>
    <row r="7" spans="1:17" ht="15.95" customHeight="1" x14ac:dyDescent="0.2">
      <c r="C7" s="204" t="s">
        <v>125</v>
      </c>
      <c r="D7" s="19"/>
      <c r="E7" s="205" t="s">
        <v>50</v>
      </c>
      <c r="F7" s="205"/>
      <c r="G7" s="205"/>
      <c r="H7" s="205"/>
      <c r="I7" s="205"/>
      <c r="J7" s="43"/>
      <c r="K7" s="205" t="s">
        <v>0</v>
      </c>
      <c r="L7" s="205"/>
      <c r="M7" s="205"/>
      <c r="N7" s="205"/>
      <c r="O7" s="205"/>
      <c r="P7" s="43"/>
      <c r="Q7" s="206" t="s">
        <v>153</v>
      </c>
    </row>
    <row r="8" spans="1:17" s="7" customFormat="1" ht="3.95" customHeight="1" x14ac:dyDescent="0.2">
      <c r="B8"/>
      <c r="C8" s="204"/>
      <c r="D8" s="19"/>
      <c r="E8" s="43"/>
      <c r="F8" s="43"/>
      <c r="G8" s="43"/>
      <c r="H8" s="43"/>
      <c r="I8" s="43"/>
      <c r="J8" s="43"/>
      <c r="K8" s="43"/>
      <c r="L8" s="43"/>
      <c r="M8" s="43"/>
      <c r="N8" s="43"/>
      <c r="O8" s="43"/>
      <c r="P8" s="43"/>
      <c r="Q8" s="206"/>
    </row>
    <row r="9" spans="1:17" ht="15" customHeight="1" x14ac:dyDescent="0.2">
      <c r="C9" s="204"/>
      <c r="D9" s="19"/>
      <c r="E9" s="203" t="s">
        <v>1</v>
      </c>
      <c r="F9" s="23"/>
      <c r="G9" s="203" t="s">
        <v>53</v>
      </c>
      <c r="H9" s="23"/>
      <c r="I9" s="99" t="s">
        <v>53</v>
      </c>
      <c r="J9" s="42"/>
      <c r="K9" s="99" t="s">
        <v>59</v>
      </c>
      <c r="L9" s="19"/>
      <c r="M9" s="203" t="s">
        <v>53</v>
      </c>
      <c r="N9" s="23"/>
      <c r="O9" s="99" t="s">
        <v>53</v>
      </c>
      <c r="P9" s="43"/>
      <c r="Q9" s="206"/>
    </row>
    <row r="10" spans="1:17" ht="15" customHeight="1" x14ac:dyDescent="0.25">
      <c r="C10" s="204"/>
      <c r="D10" s="19"/>
      <c r="E10" s="203"/>
      <c r="F10" s="23"/>
      <c r="G10" s="203"/>
      <c r="H10" s="23"/>
      <c r="I10" s="100" t="s">
        <v>156</v>
      </c>
      <c r="J10" s="42"/>
      <c r="K10" s="100" t="s">
        <v>60</v>
      </c>
      <c r="L10" s="19"/>
      <c r="M10" s="203"/>
      <c r="N10" s="23"/>
      <c r="O10" s="100" t="s">
        <v>156</v>
      </c>
      <c r="P10" s="43"/>
      <c r="Q10" s="206"/>
    </row>
    <row r="11" spans="1:17" s="2" customFormat="1" ht="3.95" customHeight="1" x14ac:dyDescent="0.2">
      <c r="B11"/>
      <c r="C11" s="19"/>
      <c r="D11" s="19"/>
      <c r="E11" s="23"/>
      <c r="F11" s="23"/>
      <c r="G11" s="23"/>
      <c r="H11" s="23"/>
      <c r="I11" s="42"/>
      <c r="J11" s="42"/>
      <c r="K11" s="19"/>
      <c r="L11" s="19"/>
      <c r="M11" s="41"/>
      <c r="N11" s="41"/>
      <c r="O11" s="43"/>
      <c r="P11" s="43"/>
      <c r="Q11" s="19"/>
    </row>
    <row r="12" spans="1:17" ht="15" customHeight="1" x14ac:dyDescent="0.2">
      <c r="C12" s="77" t="s">
        <v>2</v>
      </c>
      <c r="D12" s="24"/>
      <c r="E12" s="92">
        <v>1232</v>
      </c>
      <c r="F12" s="109"/>
      <c r="G12" s="117">
        <f>E12/$E$59*100</f>
        <v>2.1940416098566607E-2</v>
      </c>
      <c r="H12" s="118"/>
      <c r="I12" s="117">
        <f>G12</f>
        <v>2.1940416098566607E-2</v>
      </c>
      <c r="J12" s="118"/>
      <c r="K12" s="139">
        <v>1.0817114299999995</v>
      </c>
      <c r="L12" s="109"/>
      <c r="M12" s="117">
        <f>K12/$K$59*100</f>
        <v>8.5078244496007097E-3</v>
      </c>
      <c r="N12" s="118"/>
      <c r="O12" s="117">
        <f t="shared" ref="O12" si="0">M12</f>
        <v>8.5078244496007097E-3</v>
      </c>
      <c r="P12" s="118"/>
      <c r="Q12" s="142">
        <v>878.01252435064896</v>
      </c>
    </row>
    <row r="13" spans="1:17" ht="15" customHeight="1" x14ac:dyDescent="0.2">
      <c r="C13" s="77" t="s">
        <v>3</v>
      </c>
      <c r="D13" s="24"/>
      <c r="E13" s="92">
        <v>2212</v>
      </c>
      <c r="F13" s="109"/>
      <c r="G13" s="117">
        <f t="shared" ref="G13:G59" si="1">E13/$E$59*100</f>
        <v>3.9393019813335498E-2</v>
      </c>
      <c r="H13" s="118"/>
      <c r="I13" s="117">
        <f>I12+G13</f>
        <v>6.1333435911902101E-2</v>
      </c>
      <c r="J13" s="118"/>
      <c r="K13" s="139">
        <v>0.6167485200000008</v>
      </c>
      <c r="L13" s="109"/>
      <c r="M13" s="117">
        <f t="shared" ref="M13:M59" si="2">K13/$K$59*100</f>
        <v>4.8508206460488833E-3</v>
      </c>
      <c r="N13" s="118"/>
      <c r="O13" s="118">
        <f t="shared" ref="O13:O58" si="3">O12+M13</f>
        <v>1.3358645095649593E-2</v>
      </c>
      <c r="P13" s="118"/>
      <c r="Q13" s="142">
        <v>278.81940325497322</v>
      </c>
    </row>
    <row r="14" spans="1:17" ht="15" customHeight="1" x14ac:dyDescent="0.2">
      <c r="C14" s="77" t="s">
        <v>4</v>
      </c>
      <c r="D14" s="24"/>
      <c r="E14" s="92">
        <v>1643</v>
      </c>
      <c r="F14" s="109"/>
      <c r="G14" s="117">
        <f t="shared" si="1"/>
        <v>2.9259824391189071E-2</v>
      </c>
      <c r="H14" s="118"/>
      <c r="I14" s="117">
        <f t="shared" ref="I14:I58" si="4">I13+G14</f>
        <v>9.0593260303091172E-2</v>
      </c>
      <c r="J14" s="118"/>
      <c r="K14" s="139">
        <v>0.56560547999999966</v>
      </c>
      <c r="L14" s="109"/>
      <c r="M14" s="117">
        <f t="shared" si="2"/>
        <v>4.4485728800814691E-3</v>
      </c>
      <c r="N14" s="118"/>
      <c r="O14" s="118">
        <f t="shared" si="3"/>
        <v>1.7807217975731062E-2</v>
      </c>
      <c r="P14" s="118"/>
      <c r="Q14" s="142">
        <v>344.25166159464374</v>
      </c>
    </row>
    <row r="15" spans="1:17" ht="15" customHeight="1" x14ac:dyDescent="0.2">
      <c r="C15" s="77" t="s">
        <v>5</v>
      </c>
      <c r="D15" s="24"/>
      <c r="E15" s="92">
        <v>1290</v>
      </c>
      <c r="F15" s="109"/>
      <c r="G15" s="117">
        <f t="shared" si="1"/>
        <v>2.2973325298012111E-2</v>
      </c>
      <c r="H15" s="118"/>
      <c r="I15" s="117">
        <f t="shared" si="4"/>
        <v>0.11356658560110328</v>
      </c>
      <c r="J15" s="118"/>
      <c r="K15" s="139">
        <v>0.54598774000000005</v>
      </c>
      <c r="L15" s="109"/>
      <c r="M15" s="117">
        <f t="shared" si="2"/>
        <v>4.2942763797496697E-3</v>
      </c>
      <c r="N15" s="118"/>
      <c r="O15" s="118">
        <f t="shared" si="3"/>
        <v>2.2101494355480731E-2</v>
      </c>
      <c r="P15" s="118"/>
      <c r="Q15" s="142">
        <v>423.24631007751947</v>
      </c>
    </row>
    <row r="16" spans="1:17" ht="15" customHeight="1" x14ac:dyDescent="0.2">
      <c r="C16" s="79" t="s">
        <v>6</v>
      </c>
      <c r="D16" s="27"/>
      <c r="E16" s="93">
        <v>6469</v>
      </c>
      <c r="F16" s="110"/>
      <c r="G16" s="114">
        <f t="shared" si="1"/>
        <v>0.11520499329677547</v>
      </c>
      <c r="H16" s="119"/>
      <c r="I16" s="114">
        <f t="shared" si="4"/>
        <v>0.22877157889787875</v>
      </c>
      <c r="J16" s="119"/>
      <c r="K16" s="140">
        <v>0.7038540199999993</v>
      </c>
      <c r="L16" s="110"/>
      <c r="M16" s="114">
        <f t="shared" si="2"/>
        <v>5.5359186139927758E-3</v>
      </c>
      <c r="N16" s="119"/>
      <c r="O16" s="119">
        <f t="shared" si="3"/>
        <v>2.7637412969473509E-2</v>
      </c>
      <c r="P16" s="119"/>
      <c r="Q16" s="143">
        <v>108.80414592672736</v>
      </c>
    </row>
    <row r="17" spans="3:17" ht="15" customHeight="1" x14ac:dyDescent="0.2">
      <c r="C17" s="77" t="s">
        <v>7</v>
      </c>
      <c r="D17" s="24"/>
      <c r="E17" s="92">
        <v>41994</v>
      </c>
      <c r="F17" s="109"/>
      <c r="G17" s="117">
        <f t="shared" si="1"/>
        <v>0.74786187795714776</v>
      </c>
      <c r="H17" s="118"/>
      <c r="I17" s="117">
        <f t="shared" si="4"/>
        <v>0.97663345685502656</v>
      </c>
      <c r="J17" s="118"/>
      <c r="K17" s="139">
        <v>4.8272026499999665</v>
      </c>
      <c r="L17" s="109"/>
      <c r="M17" s="117">
        <f t="shared" si="2"/>
        <v>3.7966680937121161E-2</v>
      </c>
      <c r="N17" s="118"/>
      <c r="O17" s="118">
        <f t="shared" si="3"/>
        <v>6.5604093906594663E-2</v>
      </c>
      <c r="P17" s="118"/>
      <c r="Q17" s="142">
        <v>114.94981783111794</v>
      </c>
    </row>
    <row r="18" spans="3:17" ht="15" customHeight="1" x14ac:dyDescent="0.2">
      <c r="C18" s="77" t="s">
        <v>8</v>
      </c>
      <c r="D18" s="24"/>
      <c r="E18" s="92">
        <v>85707</v>
      </c>
      <c r="F18" s="109"/>
      <c r="G18" s="117">
        <f t="shared" si="1"/>
        <v>1.5263370475323443</v>
      </c>
      <c r="H18" s="118"/>
      <c r="I18" s="117">
        <f t="shared" si="4"/>
        <v>2.5029705043873709</v>
      </c>
      <c r="J18" s="118"/>
      <c r="K18" s="139">
        <v>18.216333480000031</v>
      </c>
      <c r="L18" s="109"/>
      <c r="M18" s="117">
        <f t="shared" si="2"/>
        <v>0.14327422551430774</v>
      </c>
      <c r="N18" s="118"/>
      <c r="O18" s="118">
        <f t="shared" si="3"/>
        <v>0.2088783194209024</v>
      </c>
      <c r="P18" s="118"/>
      <c r="Q18" s="142">
        <v>212.54195666631699</v>
      </c>
    </row>
    <row r="19" spans="3:17" ht="15" customHeight="1" x14ac:dyDescent="0.2">
      <c r="C19" s="77" t="s">
        <v>9</v>
      </c>
      <c r="D19" s="24"/>
      <c r="E19" s="92">
        <v>111576</v>
      </c>
      <c r="F19" s="109"/>
      <c r="G19" s="117">
        <f t="shared" si="1"/>
        <v>1.9870323592643406</v>
      </c>
      <c r="H19" s="118"/>
      <c r="I19" s="117">
        <f t="shared" si="4"/>
        <v>4.4900028636517115</v>
      </c>
      <c r="J19" s="118"/>
      <c r="K19" s="139">
        <v>37.063923739999701</v>
      </c>
      <c r="L19" s="109"/>
      <c r="M19" s="117">
        <f t="shared" si="2"/>
        <v>0.29151338133988819</v>
      </c>
      <c r="N19" s="118"/>
      <c r="O19" s="118">
        <f t="shared" si="3"/>
        <v>0.50039170076079054</v>
      </c>
      <c r="P19" s="118"/>
      <c r="Q19" s="142">
        <v>332.18544973829233</v>
      </c>
    </row>
    <row r="20" spans="3:17" ht="15" customHeight="1" x14ac:dyDescent="0.2">
      <c r="C20" s="77" t="s">
        <v>10</v>
      </c>
      <c r="D20" s="24"/>
      <c r="E20" s="92">
        <v>129487</v>
      </c>
      <c r="F20" s="109"/>
      <c r="G20" s="117">
        <f t="shared" si="1"/>
        <v>2.3060054053206933</v>
      </c>
      <c r="H20" s="118"/>
      <c r="I20" s="117">
        <f t="shared" si="4"/>
        <v>6.7960082689724048</v>
      </c>
      <c r="J20" s="118"/>
      <c r="K20" s="139">
        <v>57.835001549999447</v>
      </c>
      <c r="L20" s="109"/>
      <c r="M20" s="117">
        <f t="shared" si="2"/>
        <v>0.45488105846286608</v>
      </c>
      <c r="N20" s="118"/>
      <c r="O20" s="118">
        <f t="shared" si="3"/>
        <v>0.95527275922365662</v>
      </c>
      <c r="P20" s="118"/>
      <c r="Q20" s="142">
        <v>446.64716573864132</v>
      </c>
    </row>
    <row r="21" spans="3:17" ht="15" customHeight="1" x14ac:dyDescent="0.2">
      <c r="C21" s="79" t="s">
        <v>11</v>
      </c>
      <c r="D21" s="27"/>
      <c r="E21" s="93">
        <v>149505</v>
      </c>
      <c r="F21" s="110"/>
      <c r="G21" s="114">
        <f t="shared" si="1"/>
        <v>2.6625015493637991</v>
      </c>
      <c r="H21" s="119"/>
      <c r="I21" s="114">
        <f t="shared" si="4"/>
        <v>9.4585098183362035</v>
      </c>
      <c r="J21" s="119"/>
      <c r="K21" s="140">
        <v>82.845057930000308</v>
      </c>
      <c r="L21" s="110"/>
      <c r="M21" s="114">
        <f t="shared" si="2"/>
        <v>0.65158894492354968</v>
      </c>
      <c r="N21" s="119"/>
      <c r="O21" s="119">
        <f t="shared" si="3"/>
        <v>1.6068617041472062</v>
      </c>
      <c r="P21" s="119"/>
      <c r="Q21" s="143">
        <v>554.12901193940206</v>
      </c>
    </row>
    <row r="22" spans="3:17" ht="15" customHeight="1" x14ac:dyDescent="0.2">
      <c r="C22" s="77" t="s">
        <v>12</v>
      </c>
      <c r="D22" s="24"/>
      <c r="E22" s="92">
        <v>174919</v>
      </c>
      <c r="F22" s="109"/>
      <c r="G22" s="117">
        <f t="shared" si="1"/>
        <v>3.1150938665139383</v>
      </c>
      <c r="H22" s="118"/>
      <c r="I22" s="117">
        <f t="shared" si="4"/>
        <v>12.573603684850141</v>
      </c>
      <c r="J22" s="118"/>
      <c r="K22" s="139">
        <v>119.17843865999862</v>
      </c>
      <c r="L22" s="109"/>
      <c r="M22" s="117">
        <f t="shared" si="2"/>
        <v>0.9373564946954247</v>
      </c>
      <c r="N22" s="118"/>
      <c r="O22" s="118">
        <f t="shared" si="3"/>
        <v>2.5442181988426311</v>
      </c>
      <c r="P22" s="118"/>
      <c r="Q22" s="142">
        <v>681.3350102618848</v>
      </c>
    </row>
    <row r="23" spans="3:17" ht="15" customHeight="1" x14ac:dyDescent="0.2">
      <c r="C23" s="77" t="s">
        <v>13</v>
      </c>
      <c r="D23" s="24"/>
      <c r="E23" s="92">
        <v>280723</v>
      </c>
      <c r="F23" s="109"/>
      <c r="G23" s="117">
        <f t="shared" si="1"/>
        <v>4.9993339516541511</v>
      </c>
      <c r="H23" s="118"/>
      <c r="I23" s="117">
        <f t="shared" si="4"/>
        <v>17.572937636504292</v>
      </c>
      <c r="J23" s="118"/>
      <c r="K23" s="139">
        <v>215.23401537000146</v>
      </c>
      <c r="L23" s="109"/>
      <c r="M23" s="117">
        <f t="shared" si="2"/>
        <v>1.6928481733345779</v>
      </c>
      <c r="N23" s="118"/>
      <c r="O23" s="118">
        <f t="shared" si="3"/>
        <v>4.2370663721772086</v>
      </c>
      <c r="P23" s="118"/>
      <c r="Q23" s="142">
        <v>766.7131491541536</v>
      </c>
    </row>
    <row r="24" spans="3:17" ht="15" customHeight="1" x14ac:dyDescent="0.2">
      <c r="C24" s="77" t="s">
        <v>14</v>
      </c>
      <c r="D24" s="24"/>
      <c r="E24" s="92">
        <v>264929</v>
      </c>
      <c r="F24" s="109"/>
      <c r="G24" s="117">
        <f t="shared" si="1"/>
        <v>4.7180620913775586</v>
      </c>
      <c r="H24" s="118"/>
      <c r="I24" s="117">
        <f t="shared" si="4"/>
        <v>22.29099972788185</v>
      </c>
      <c r="J24" s="118"/>
      <c r="K24" s="139">
        <v>213.70585956999662</v>
      </c>
      <c r="L24" s="109"/>
      <c r="M24" s="117">
        <f t="shared" si="2"/>
        <v>1.6808289962070142</v>
      </c>
      <c r="N24" s="118"/>
      <c r="O24" s="118">
        <f t="shared" si="3"/>
        <v>5.9178953683842224</v>
      </c>
      <c r="P24" s="118"/>
      <c r="Q24" s="142">
        <v>806.65332813695977</v>
      </c>
    </row>
    <row r="25" spans="3:17" ht="15" customHeight="1" x14ac:dyDescent="0.2">
      <c r="C25" s="77" t="s">
        <v>15</v>
      </c>
      <c r="D25" s="24"/>
      <c r="E25" s="92">
        <v>296917</v>
      </c>
      <c r="F25" s="109"/>
      <c r="G25" s="117">
        <f t="shared" si="1"/>
        <v>5.2877293236510559</v>
      </c>
      <c r="H25" s="118"/>
      <c r="I25" s="117">
        <f t="shared" si="4"/>
        <v>27.578729051532907</v>
      </c>
      <c r="J25" s="118"/>
      <c r="K25" s="139">
        <v>211.73626059000074</v>
      </c>
      <c r="L25" s="109"/>
      <c r="M25" s="117">
        <f t="shared" si="2"/>
        <v>1.6653378015194276</v>
      </c>
      <c r="N25" s="118"/>
      <c r="O25" s="118">
        <f t="shared" si="3"/>
        <v>7.5832331699036502</v>
      </c>
      <c r="P25" s="118"/>
      <c r="Q25" s="142">
        <v>713.11599063038068</v>
      </c>
    </row>
    <row r="26" spans="3:17" ht="15" customHeight="1" x14ac:dyDescent="0.2">
      <c r="C26" s="79" t="s">
        <v>16</v>
      </c>
      <c r="D26" s="27"/>
      <c r="E26" s="93">
        <v>332732</v>
      </c>
      <c r="F26" s="110"/>
      <c r="G26" s="114">
        <f t="shared" si="1"/>
        <v>5.9255507543086559</v>
      </c>
      <c r="H26" s="119"/>
      <c r="I26" s="114">
        <f t="shared" si="4"/>
        <v>33.504279805841563</v>
      </c>
      <c r="J26" s="119"/>
      <c r="K26" s="140">
        <v>214.52048216000867</v>
      </c>
      <c r="L26" s="110"/>
      <c r="M26" s="114">
        <f t="shared" si="2"/>
        <v>1.6872361264233433</v>
      </c>
      <c r="N26" s="119"/>
      <c r="O26" s="119">
        <f t="shared" si="3"/>
        <v>9.2704692963269935</v>
      </c>
      <c r="P26" s="119"/>
      <c r="Q26" s="143">
        <v>644.7245295313005</v>
      </c>
    </row>
    <row r="27" spans="3:17" ht="15" customHeight="1" x14ac:dyDescent="0.2">
      <c r="C27" s="77" t="s">
        <v>17</v>
      </c>
      <c r="D27" s="24"/>
      <c r="E27" s="92">
        <v>325676</v>
      </c>
      <c r="F27" s="109"/>
      <c r="G27" s="117">
        <f t="shared" si="1"/>
        <v>5.7998920075623195</v>
      </c>
      <c r="H27" s="118"/>
      <c r="I27" s="117">
        <f t="shared" si="4"/>
        <v>39.304171813403883</v>
      </c>
      <c r="J27" s="118"/>
      <c r="K27" s="139">
        <v>214.54665603999553</v>
      </c>
      <c r="L27" s="109"/>
      <c r="M27" s="117">
        <f t="shared" si="2"/>
        <v>1.6874419879589777</v>
      </c>
      <c r="N27" s="118"/>
      <c r="O27" s="118">
        <f t="shared" si="3"/>
        <v>10.957911284285972</v>
      </c>
      <c r="P27" s="118"/>
      <c r="Q27" s="142">
        <v>658.77330856432627</v>
      </c>
    </row>
    <row r="28" spans="3:17" ht="15" customHeight="1" x14ac:dyDescent="0.2">
      <c r="C28" s="77" t="s">
        <v>18</v>
      </c>
      <c r="D28" s="24"/>
      <c r="E28" s="92">
        <v>283923</v>
      </c>
      <c r="F28" s="109"/>
      <c r="G28" s="117">
        <f t="shared" si="1"/>
        <v>5.0563220454166613</v>
      </c>
      <c r="H28" s="118"/>
      <c r="I28" s="117">
        <f t="shared" si="4"/>
        <v>44.360493858820547</v>
      </c>
      <c r="J28" s="118"/>
      <c r="K28" s="139">
        <v>203.62475236999765</v>
      </c>
      <c r="L28" s="109"/>
      <c r="M28" s="117">
        <f t="shared" si="2"/>
        <v>1.6015395591755528</v>
      </c>
      <c r="N28" s="118"/>
      <c r="O28" s="118">
        <f t="shared" si="3"/>
        <v>12.559450843461525</v>
      </c>
      <c r="P28" s="118"/>
      <c r="Q28" s="142">
        <v>717.18301218991644</v>
      </c>
    </row>
    <row r="29" spans="3:17" ht="15" customHeight="1" x14ac:dyDescent="0.2">
      <c r="C29" s="77" t="s">
        <v>19</v>
      </c>
      <c r="D29" s="24"/>
      <c r="E29" s="92">
        <v>247221</v>
      </c>
      <c r="F29" s="109"/>
      <c r="G29" s="117">
        <f t="shared" si="1"/>
        <v>4.4027042275192656</v>
      </c>
      <c r="H29" s="118"/>
      <c r="I29" s="117">
        <f t="shared" si="4"/>
        <v>48.763198086339813</v>
      </c>
      <c r="J29" s="118"/>
      <c r="K29" s="139">
        <v>191.22636077999908</v>
      </c>
      <c r="L29" s="109"/>
      <c r="M29" s="117">
        <f t="shared" si="2"/>
        <v>1.5040243289767616</v>
      </c>
      <c r="N29" s="118"/>
      <c r="O29" s="118">
        <f t="shared" si="3"/>
        <v>14.063475172438286</v>
      </c>
      <c r="P29" s="118"/>
      <c r="Q29" s="142">
        <v>773.50371036440708</v>
      </c>
    </row>
    <row r="30" spans="3:17" ht="15" customHeight="1" x14ac:dyDescent="0.2">
      <c r="C30" s="77" t="s">
        <v>20</v>
      </c>
      <c r="D30" s="24"/>
      <c r="E30" s="92">
        <v>222153</v>
      </c>
      <c r="F30" s="109"/>
      <c r="G30" s="117">
        <f t="shared" si="1"/>
        <v>3.9562737480071974</v>
      </c>
      <c r="H30" s="118"/>
      <c r="I30" s="117">
        <f t="shared" si="4"/>
        <v>52.719471834347011</v>
      </c>
      <c r="J30" s="118"/>
      <c r="K30" s="139">
        <v>180.94579076999901</v>
      </c>
      <c r="L30" s="109"/>
      <c r="M30" s="117">
        <f t="shared" si="2"/>
        <v>1.4231660866940574</v>
      </c>
      <c r="N30" s="118"/>
      <c r="O30" s="118">
        <f t="shared" si="3"/>
        <v>15.486641259132345</v>
      </c>
      <c r="P30" s="118"/>
      <c r="Q30" s="142">
        <v>814.50977826092378</v>
      </c>
    </row>
    <row r="31" spans="3:17" ht="15" customHeight="1" x14ac:dyDescent="0.2">
      <c r="C31" s="79" t="s">
        <v>21</v>
      </c>
      <c r="D31" s="27"/>
      <c r="E31" s="93">
        <v>199079</v>
      </c>
      <c r="F31" s="110"/>
      <c r="G31" s="114">
        <f t="shared" si="1"/>
        <v>3.5453539744208942</v>
      </c>
      <c r="H31" s="119"/>
      <c r="I31" s="114">
        <f t="shared" si="4"/>
        <v>56.264825808767903</v>
      </c>
      <c r="J31" s="119"/>
      <c r="K31" s="140">
        <v>170.18425361999931</v>
      </c>
      <c r="L31" s="110"/>
      <c r="M31" s="114">
        <f t="shared" si="2"/>
        <v>1.3385249649116482</v>
      </c>
      <c r="N31" s="119"/>
      <c r="O31" s="119">
        <f t="shared" si="3"/>
        <v>16.825166224043993</v>
      </c>
      <c r="P31" s="119"/>
      <c r="Q31" s="143">
        <v>854.85788867735585</v>
      </c>
    </row>
    <row r="32" spans="3:17" ht="15" customHeight="1" x14ac:dyDescent="0.2">
      <c r="C32" s="77" t="s">
        <v>22</v>
      </c>
      <c r="D32" s="24"/>
      <c r="E32" s="92">
        <v>182057</v>
      </c>
      <c r="F32" s="109"/>
      <c r="G32" s="117">
        <f t="shared" si="1"/>
        <v>3.2422129331629392</v>
      </c>
      <c r="H32" s="118"/>
      <c r="I32" s="117">
        <f t="shared" si="4"/>
        <v>59.507038741930842</v>
      </c>
      <c r="J32" s="118"/>
      <c r="K32" s="139">
        <v>160.9577475200031</v>
      </c>
      <c r="L32" s="109"/>
      <c r="M32" s="117">
        <f t="shared" si="2"/>
        <v>1.2659570951407446</v>
      </c>
      <c r="N32" s="118"/>
      <c r="O32" s="118">
        <f t="shared" si="3"/>
        <v>18.091123319184739</v>
      </c>
      <c r="P32" s="118"/>
      <c r="Q32" s="142">
        <v>884.10633768546722</v>
      </c>
    </row>
    <row r="33" spans="3:17" ht="15" customHeight="1" x14ac:dyDescent="0.2">
      <c r="C33" s="77" t="s">
        <v>23</v>
      </c>
      <c r="D33" s="24"/>
      <c r="E33" s="92">
        <v>351016</v>
      </c>
      <c r="F33" s="109"/>
      <c r="G33" s="117">
        <f t="shared" si="1"/>
        <v>6.2511664750442009</v>
      </c>
      <c r="H33" s="118"/>
      <c r="I33" s="117">
        <f t="shared" si="4"/>
        <v>65.758205216975043</v>
      </c>
      <c r="J33" s="118"/>
      <c r="K33" s="139">
        <v>320.02902761000593</v>
      </c>
      <c r="L33" s="109"/>
      <c r="M33" s="117">
        <f t="shared" si="2"/>
        <v>2.5170768378423718</v>
      </c>
      <c r="N33" s="118"/>
      <c r="O33" s="118">
        <f t="shared" si="3"/>
        <v>20.60820015702711</v>
      </c>
      <c r="P33" s="118"/>
      <c r="Q33" s="142">
        <v>911.72205144496525</v>
      </c>
    </row>
    <row r="34" spans="3:17" ht="15" customHeight="1" x14ac:dyDescent="0.2">
      <c r="C34" s="77" t="s">
        <v>24</v>
      </c>
      <c r="D34" s="24"/>
      <c r="E34" s="92">
        <v>338620</v>
      </c>
      <c r="F34" s="109"/>
      <c r="G34" s="117">
        <f t="shared" si="1"/>
        <v>6.0304088468316763</v>
      </c>
      <c r="H34" s="118"/>
      <c r="I34" s="117">
        <f t="shared" si="4"/>
        <v>71.788614063806719</v>
      </c>
      <c r="J34" s="118"/>
      <c r="K34" s="139">
        <v>332.40840698998869</v>
      </c>
      <c r="L34" s="109"/>
      <c r="M34" s="117">
        <f t="shared" si="2"/>
        <v>2.6144425341259918</v>
      </c>
      <c r="N34" s="118"/>
      <c r="O34" s="118">
        <f t="shared" si="3"/>
        <v>23.222642691153101</v>
      </c>
      <c r="P34" s="118"/>
      <c r="Q34" s="142">
        <v>981.65615436178814</v>
      </c>
    </row>
    <row r="35" spans="3:17" ht="15" customHeight="1" x14ac:dyDescent="0.2">
      <c r="C35" s="77" t="s">
        <v>25</v>
      </c>
      <c r="D35" s="24"/>
      <c r="E35" s="92">
        <v>292768</v>
      </c>
      <c r="F35" s="109"/>
      <c r="G35" s="117">
        <f t="shared" si="1"/>
        <v>5.2138406983321008</v>
      </c>
      <c r="H35" s="118"/>
      <c r="I35" s="117">
        <f t="shared" si="4"/>
        <v>77.002454762138825</v>
      </c>
      <c r="J35" s="118"/>
      <c r="K35" s="139">
        <v>346.49013984999345</v>
      </c>
      <c r="L35" s="109"/>
      <c r="M35" s="117">
        <f t="shared" si="2"/>
        <v>2.7251974987093783</v>
      </c>
      <c r="N35" s="118"/>
      <c r="O35" s="118">
        <f t="shared" si="3"/>
        <v>25.947840189862479</v>
      </c>
      <c r="P35" s="118"/>
      <c r="Q35" s="142">
        <v>1183.4973079366375</v>
      </c>
    </row>
    <row r="36" spans="3:17" ht="15" customHeight="1" x14ac:dyDescent="0.2">
      <c r="C36" s="79" t="s">
        <v>26</v>
      </c>
      <c r="D36" s="27"/>
      <c r="E36" s="93">
        <v>206297</v>
      </c>
      <c r="F36" s="110"/>
      <c r="G36" s="114">
        <f t="shared" si="1"/>
        <v>3.6738977434139573</v>
      </c>
      <c r="H36" s="119"/>
      <c r="I36" s="114">
        <f t="shared" si="4"/>
        <v>80.676352505552785</v>
      </c>
      <c r="J36" s="119"/>
      <c r="K36" s="140">
        <v>311.3146862200017</v>
      </c>
      <c r="L36" s="110"/>
      <c r="M36" s="114">
        <f t="shared" si="2"/>
        <v>2.4485372211905951</v>
      </c>
      <c r="N36" s="119"/>
      <c r="O36" s="119">
        <f t="shared" si="3"/>
        <v>28.396377411053074</v>
      </c>
      <c r="P36" s="119"/>
      <c r="Q36" s="143">
        <v>1509.0606563352919</v>
      </c>
    </row>
    <row r="37" spans="3:17" ht="15" customHeight="1" x14ac:dyDescent="0.2">
      <c r="C37" s="77" t="s">
        <v>27</v>
      </c>
      <c r="D37" s="24"/>
      <c r="E37" s="92">
        <v>152615</v>
      </c>
      <c r="F37" s="109"/>
      <c r="G37" s="117">
        <f t="shared" si="1"/>
        <v>2.7178868529892393</v>
      </c>
      <c r="H37" s="118"/>
      <c r="I37" s="117">
        <f t="shared" si="4"/>
        <v>83.394239358542023</v>
      </c>
      <c r="J37" s="118"/>
      <c r="K37" s="139">
        <v>279.1269551099976</v>
      </c>
      <c r="L37" s="109"/>
      <c r="M37" s="117">
        <f t="shared" si="2"/>
        <v>2.1953758344103274</v>
      </c>
      <c r="N37" s="118"/>
      <c r="O37" s="118">
        <f t="shared" si="3"/>
        <v>30.591753245463401</v>
      </c>
      <c r="P37" s="118"/>
      <c r="Q37" s="142">
        <v>1828.961472397848</v>
      </c>
    </row>
    <row r="38" spans="3:17" ht="15" customHeight="1" x14ac:dyDescent="0.2">
      <c r="C38" s="77" t="s">
        <v>28</v>
      </c>
      <c r="D38" s="24"/>
      <c r="E38" s="92">
        <v>116444</v>
      </c>
      <c r="F38" s="109"/>
      <c r="G38" s="117">
        <f t="shared" si="1"/>
        <v>2.0737254969005603</v>
      </c>
      <c r="H38" s="118"/>
      <c r="I38" s="117">
        <f t="shared" si="4"/>
        <v>85.467964855442588</v>
      </c>
      <c r="J38" s="118"/>
      <c r="K38" s="139">
        <v>253.55864615000013</v>
      </c>
      <c r="L38" s="109"/>
      <c r="M38" s="117">
        <f t="shared" si="2"/>
        <v>1.9942772067432317</v>
      </c>
      <c r="N38" s="118"/>
      <c r="O38" s="118">
        <f t="shared" si="3"/>
        <v>32.586030452206636</v>
      </c>
      <c r="P38" s="118"/>
      <c r="Q38" s="142">
        <v>2177.5157685239269</v>
      </c>
    </row>
    <row r="39" spans="3:17" ht="15" customHeight="1" x14ac:dyDescent="0.2">
      <c r="C39" s="77" t="s">
        <v>29</v>
      </c>
      <c r="D39" s="24"/>
      <c r="E39" s="92">
        <v>93004</v>
      </c>
      <c r="F39" s="109"/>
      <c r="G39" s="117">
        <f t="shared" si="1"/>
        <v>1.6562877100901694</v>
      </c>
      <c r="H39" s="118"/>
      <c r="I39" s="117">
        <f t="shared" si="4"/>
        <v>87.124252565532757</v>
      </c>
      <c r="J39" s="118"/>
      <c r="K39" s="139">
        <v>228.60286363000083</v>
      </c>
      <c r="L39" s="109"/>
      <c r="M39" s="117">
        <f t="shared" si="2"/>
        <v>1.7979961924226489</v>
      </c>
      <c r="N39" s="118"/>
      <c r="O39" s="118">
        <f t="shared" si="3"/>
        <v>34.384026644629287</v>
      </c>
      <c r="P39" s="118"/>
      <c r="Q39" s="142">
        <v>2457.9895878671973</v>
      </c>
    </row>
    <row r="40" spans="3:17" ht="15" customHeight="1" x14ac:dyDescent="0.2">
      <c r="C40" s="77" t="s">
        <v>30</v>
      </c>
      <c r="D40" s="24"/>
      <c r="E40" s="92">
        <v>76266</v>
      </c>
      <c r="F40" s="109"/>
      <c r="G40" s="117">
        <f t="shared" si="1"/>
        <v>1.358204362153637</v>
      </c>
      <c r="H40" s="118"/>
      <c r="I40" s="117">
        <f t="shared" si="4"/>
        <v>88.4824569276864</v>
      </c>
      <c r="J40" s="118"/>
      <c r="K40" s="139">
        <v>207.59748714999907</v>
      </c>
      <c r="L40" s="109"/>
      <c r="M40" s="117">
        <f t="shared" si="2"/>
        <v>1.6327857207263052</v>
      </c>
      <c r="N40" s="118"/>
      <c r="O40" s="118">
        <f t="shared" si="3"/>
        <v>36.016812365355591</v>
      </c>
      <c r="P40" s="118"/>
      <c r="Q40" s="142">
        <v>2722.0188176907022</v>
      </c>
    </row>
    <row r="41" spans="3:17" ht="15" customHeight="1" x14ac:dyDescent="0.2">
      <c r="C41" s="79" t="s">
        <v>31</v>
      </c>
      <c r="D41" s="27"/>
      <c r="E41" s="93">
        <v>66188</v>
      </c>
      <c r="F41" s="110"/>
      <c r="G41" s="114">
        <f t="shared" si="1"/>
        <v>1.1787274843603301</v>
      </c>
      <c r="H41" s="119"/>
      <c r="I41" s="114">
        <f t="shared" si="4"/>
        <v>89.661184412046737</v>
      </c>
      <c r="J41" s="119"/>
      <c r="K41" s="140">
        <v>193.31321053999895</v>
      </c>
      <c r="L41" s="110"/>
      <c r="M41" s="114">
        <f t="shared" si="2"/>
        <v>1.5204377188313647</v>
      </c>
      <c r="N41" s="119"/>
      <c r="O41" s="119">
        <f t="shared" si="3"/>
        <v>37.537250084186958</v>
      </c>
      <c r="P41" s="119"/>
      <c r="Q41" s="143">
        <v>2920.6685583489298</v>
      </c>
    </row>
    <row r="42" spans="3:17" ht="15" customHeight="1" x14ac:dyDescent="0.2">
      <c r="C42" s="77" t="s">
        <v>32</v>
      </c>
      <c r="D42" s="24"/>
      <c r="E42" s="92">
        <v>57509</v>
      </c>
      <c r="F42" s="109"/>
      <c r="G42" s="117">
        <f t="shared" si="1"/>
        <v>1.0241650888088207</v>
      </c>
      <c r="H42" s="118"/>
      <c r="I42" s="117">
        <f t="shared" si="4"/>
        <v>90.685349500855551</v>
      </c>
      <c r="J42" s="118"/>
      <c r="K42" s="139">
        <v>179.16529602999952</v>
      </c>
      <c r="L42" s="109"/>
      <c r="M42" s="117">
        <f t="shared" si="2"/>
        <v>1.4091622255336431</v>
      </c>
      <c r="N42" s="118"/>
      <c r="O42" s="118">
        <f t="shared" si="3"/>
        <v>38.9464123097206</v>
      </c>
      <c r="P42" s="118"/>
      <c r="Q42" s="142">
        <v>3115.4305592168098</v>
      </c>
    </row>
    <row r="43" spans="3:17" ht="15" customHeight="1" x14ac:dyDescent="0.2">
      <c r="C43" s="77" t="s">
        <v>33</v>
      </c>
      <c r="D43" s="24"/>
      <c r="E43" s="92">
        <v>94351</v>
      </c>
      <c r="F43" s="109"/>
      <c r="G43" s="117">
        <f t="shared" si="1"/>
        <v>1.6802761358083265</v>
      </c>
      <c r="H43" s="118"/>
      <c r="I43" s="117">
        <f t="shared" si="4"/>
        <v>92.365625636663879</v>
      </c>
      <c r="J43" s="118"/>
      <c r="K43" s="139">
        <v>329.06494593000014</v>
      </c>
      <c r="L43" s="109"/>
      <c r="M43" s="117">
        <f t="shared" si="2"/>
        <v>2.588145705818965</v>
      </c>
      <c r="N43" s="118"/>
      <c r="O43" s="118">
        <f t="shared" si="3"/>
        <v>41.534558015539567</v>
      </c>
      <c r="P43" s="118"/>
      <c r="Q43" s="142">
        <v>3487.6678141196185</v>
      </c>
    </row>
    <row r="44" spans="3:17" ht="15" customHeight="1" x14ac:dyDescent="0.2">
      <c r="C44" s="77" t="s">
        <v>34</v>
      </c>
      <c r="D44" s="24"/>
      <c r="E44" s="92">
        <v>71394</v>
      </c>
      <c r="F44" s="109"/>
      <c r="G44" s="117">
        <f t="shared" si="1"/>
        <v>1.2714399894002146</v>
      </c>
      <c r="H44" s="118"/>
      <c r="I44" s="117">
        <f t="shared" si="4"/>
        <v>93.6370656260641</v>
      </c>
      <c r="J44" s="118"/>
      <c r="K44" s="139">
        <v>295.28305356999982</v>
      </c>
      <c r="L44" s="109"/>
      <c r="M44" s="117">
        <f t="shared" si="2"/>
        <v>2.3224459990365469</v>
      </c>
      <c r="N44" s="118"/>
      <c r="O44" s="118">
        <f t="shared" si="3"/>
        <v>43.857004014576113</v>
      </c>
      <c r="P44" s="118"/>
      <c r="Q44" s="142">
        <v>4135.9645568255009</v>
      </c>
    </row>
    <row r="45" spans="3:17" ht="15" customHeight="1" x14ac:dyDescent="0.2">
      <c r="C45" s="77" t="s">
        <v>35</v>
      </c>
      <c r="D45" s="24"/>
      <c r="E45" s="92">
        <v>55137</v>
      </c>
      <c r="F45" s="109"/>
      <c r="G45" s="117">
        <f t="shared" si="1"/>
        <v>0.98192266430735964</v>
      </c>
      <c r="H45" s="118"/>
      <c r="I45" s="117">
        <f t="shared" si="4"/>
        <v>94.618988290371462</v>
      </c>
      <c r="J45" s="118"/>
      <c r="K45" s="139">
        <v>263.23025218999976</v>
      </c>
      <c r="L45" s="109"/>
      <c r="M45" s="117">
        <f t="shared" si="2"/>
        <v>2.0703458550462406</v>
      </c>
      <c r="N45" s="118"/>
      <c r="O45" s="118">
        <f t="shared" si="3"/>
        <v>45.927349869622354</v>
      </c>
      <c r="P45" s="118"/>
      <c r="Q45" s="142">
        <v>4774.1127045359699</v>
      </c>
    </row>
    <row r="46" spans="3:17" ht="15" customHeight="1" x14ac:dyDescent="0.2">
      <c r="C46" s="79" t="s">
        <v>36</v>
      </c>
      <c r="D46" s="27"/>
      <c r="E46" s="93">
        <v>43386</v>
      </c>
      <c r="F46" s="110"/>
      <c r="G46" s="114">
        <f t="shared" si="1"/>
        <v>0.77265169874383999</v>
      </c>
      <c r="H46" s="119"/>
      <c r="I46" s="114">
        <f t="shared" si="4"/>
        <v>95.391639989115305</v>
      </c>
      <c r="J46" s="119"/>
      <c r="K46" s="140">
        <v>241.59662005999849</v>
      </c>
      <c r="L46" s="110"/>
      <c r="M46" s="114">
        <f t="shared" si="2"/>
        <v>1.900194057381227</v>
      </c>
      <c r="N46" s="119"/>
      <c r="O46" s="119">
        <f t="shared" si="3"/>
        <v>47.827543927003582</v>
      </c>
      <c r="P46" s="119"/>
      <c r="Q46" s="143">
        <v>5568.5387005024313</v>
      </c>
    </row>
    <row r="47" spans="3:17" ht="15" customHeight="1" x14ac:dyDescent="0.2">
      <c r="C47" s="77" t="s">
        <v>37</v>
      </c>
      <c r="D47" s="24"/>
      <c r="E47" s="92">
        <v>34385</v>
      </c>
      <c r="F47" s="109"/>
      <c r="G47" s="117">
        <f t="shared" si="1"/>
        <v>0.61235487625747786</v>
      </c>
      <c r="H47" s="118"/>
      <c r="I47" s="117">
        <f t="shared" si="4"/>
        <v>96.003994865372789</v>
      </c>
      <c r="J47" s="118"/>
      <c r="K47" s="139">
        <v>218.74781774000056</v>
      </c>
      <c r="L47" s="109"/>
      <c r="M47" s="117">
        <f t="shared" si="2"/>
        <v>1.7204847618788475</v>
      </c>
      <c r="N47" s="118"/>
      <c r="O47" s="118">
        <f t="shared" si="3"/>
        <v>49.548028688882432</v>
      </c>
      <c r="P47" s="118"/>
      <c r="Q47" s="142">
        <v>6361.722196888194</v>
      </c>
    </row>
    <row r="48" spans="3:17" ht="15" customHeight="1" x14ac:dyDescent="0.2">
      <c r="C48" s="77" t="s">
        <v>38</v>
      </c>
      <c r="D48" s="24"/>
      <c r="E48" s="92">
        <v>27419</v>
      </c>
      <c r="F48" s="109"/>
      <c r="G48" s="117">
        <f t="shared" si="1"/>
        <v>0.48829891964821248</v>
      </c>
      <c r="H48" s="118"/>
      <c r="I48" s="117">
        <f t="shared" si="4"/>
        <v>96.492293785021005</v>
      </c>
      <c r="J48" s="118"/>
      <c r="K48" s="139">
        <v>197.22699630999938</v>
      </c>
      <c r="L48" s="109"/>
      <c r="M48" s="117">
        <f t="shared" si="2"/>
        <v>1.5512202374782362</v>
      </c>
      <c r="N48" s="118"/>
      <c r="O48" s="118">
        <f t="shared" si="3"/>
        <v>51.099248926360666</v>
      </c>
      <c r="P48" s="118"/>
      <c r="Q48" s="142">
        <v>7193.0776581932014</v>
      </c>
    </row>
    <row r="49" spans="3:17" ht="15" customHeight="1" x14ac:dyDescent="0.2">
      <c r="C49" s="77" t="s">
        <v>39</v>
      </c>
      <c r="D49" s="24"/>
      <c r="E49" s="92">
        <v>69024</v>
      </c>
      <c r="F49" s="109"/>
      <c r="G49" s="117">
        <f t="shared" si="1"/>
        <v>1.229233182457355</v>
      </c>
      <c r="H49" s="118"/>
      <c r="I49" s="117">
        <f t="shared" si="4"/>
        <v>97.721526967478354</v>
      </c>
      <c r="J49" s="118"/>
      <c r="K49" s="139">
        <v>635.52041059000283</v>
      </c>
      <c r="L49" s="109"/>
      <c r="M49" s="117">
        <f t="shared" si="2"/>
        <v>4.9984644124892998</v>
      </c>
      <c r="N49" s="118"/>
      <c r="O49" s="118">
        <f t="shared" si="3"/>
        <v>56.097713338849964</v>
      </c>
      <c r="P49" s="118"/>
      <c r="Q49" s="142">
        <v>9207.2382155482555</v>
      </c>
    </row>
    <row r="50" spans="3:17" ht="15" customHeight="1" x14ac:dyDescent="0.2">
      <c r="C50" s="77" t="s">
        <v>40</v>
      </c>
      <c r="D50" s="24"/>
      <c r="E50" s="92">
        <v>35648</v>
      </c>
      <c r="F50" s="109"/>
      <c r="G50" s="117">
        <f t="shared" si="1"/>
        <v>0.63484736451436885</v>
      </c>
      <c r="H50" s="118"/>
      <c r="I50" s="117">
        <f t="shared" si="4"/>
        <v>98.356374331992726</v>
      </c>
      <c r="J50" s="118"/>
      <c r="K50" s="139">
        <v>491.74058944999774</v>
      </c>
      <c r="L50" s="109"/>
      <c r="M50" s="117">
        <f t="shared" si="2"/>
        <v>3.8676143135362424</v>
      </c>
      <c r="N50" s="118"/>
      <c r="O50" s="118">
        <f t="shared" si="3"/>
        <v>59.965327652386208</v>
      </c>
      <c r="P50" s="118"/>
      <c r="Q50" s="142">
        <v>13794.338797407925</v>
      </c>
    </row>
    <row r="51" spans="3:17" ht="15" customHeight="1" x14ac:dyDescent="0.2">
      <c r="C51" s="79" t="s">
        <v>41</v>
      </c>
      <c r="D51" s="27"/>
      <c r="E51" s="93">
        <v>21317</v>
      </c>
      <c r="F51" s="110"/>
      <c r="G51" s="114">
        <f t="shared" si="1"/>
        <v>0.37962974835482499</v>
      </c>
      <c r="H51" s="119"/>
      <c r="I51" s="114">
        <f t="shared" si="4"/>
        <v>98.736004080347556</v>
      </c>
      <c r="J51" s="119"/>
      <c r="K51" s="140">
        <v>341.13411363999933</v>
      </c>
      <c r="L51" s="110"/>
      <c r="M51" s="114">
        <f t="shared" si="2"/>
        <v>2.6830715402713778</v>
      </c>
      <c r="N51" s="119"/>
      <c r="O51" s="119">
        <f t="shared" si="3"/>
        <v>62.648399192657585</v>
      </c>
      <c r="P51" s="119"/>
      <c r="Q51" s="143">
        <v>16002.913807759034</v>
      </c>
    </row>
    <row r="52" spans="3:17" ht="15" customHeight="1" x14ac:dyDescent="0.2">
      <c r="C52" s="77" t="s">
        <v>42</v>
      </c>
      <c r="D52" s="24"/>
      <c r="E52" s="92">
        <v>13984</v>
      </c>
      <c r="F52" s="109"/>
      <c r="G52" s="117">
        <f t="shared" si="1"/>
        <v>0.24903796974217163</v>
      </c>
      <c r="H52" s="118"/>
      <c r="I52" s="117">
        <f t="shared" si="4"/>
        <v>98.985042050089731</v>
      </c>
      <c r="J52" s="118"/>
      <c r="K52" s="139">
        <v>271.11312184000053</v>
      </c>
      <c r="L52" s="109"/>
      <c r="M52" s="117">
        <f t="shared" si="2"/>
        <v>2.1323458203616594</v>
      </c>
      <c r="N52" s="118"/>
      <c r="O52" s="118">
        <f t="shared" si="3"/>
        <v>64.780745013019242</v>
      </c>
      <c r="P52" s="118"/>
      <c r="Q52" s="142">
        <v>19387.379994279214</v>
      </c>
    </row>
    <row r="53" spans="3:17" ht="15" customHeight="1" x14ac:dyDescent="0.2">
      <c r="C53" s="83" t="s">
        <v>43</v>
      </c>
      <c r="D53" s="33"/>
      <c r="E53" s="92">
        <v>9880</v>
      </c>
      <c r="F53" s="109"/>
      <c r="G53" s="117">
        <f t="shared" si="1"/>
        <v>0.17595073949175169</v>
      </c>
      <c r="H53" s="118"/>
      <c r="I53" s="117">
        <f t="shared" si="4"/>
        <v>99.160992789581485</v>
      </c>
      <c r="J53" s="118"/>
      <c r="K53" s="139">
        <v>216.71396672999978</v>
      </c>
      <c r="L53" s="109"/>
      <c r="M53" s="117">
        <f t="shared" si="2"/>
        <v>1.7044882152307921</v>
      </c>
      <c r="N53" s="118"/>
      <c r="O53" s="118">
        <f t="shared" si="3"/>
        <v>66.485233228250038</v>
      </c>
      <c r="P53" s="118"/>
      <c r="Q53" s="142">
        <v>21934.612017206455</v>
      </c>
    </row>
    <row r="54" spans="3:17" ht="15" customHeight="1" x14ac:dyDescent="0.2">
      <c r="C54" s="85" t="s">
        <v>44</v>
      </c>
      <c r="D54" s="35"/>
      <c r="E54" s="92">
        <v>7164</v>
      </c>
      <c r="F54" s="109"/>
      <c r="G54" s="117">
        <f t="shared" si="1"/>
        <v>0.12758209491082076</v>
      </c>
      <c r="H54" s="118"/>
      <c r="I54" s="117">
        <f t="shared" si="4"/>
        <v>99.288574884492306</v>
      </c>
      <c r="J54" s="118"/>
      <c r="K54" s="139">
        <v>176.01585729000021</v>
      </c>
      <c r="L54" s="109"/>
      <c r="M54" s="117">
        <f t="shared" si="2"/>
        <v>1.3843914121988095</v>
      </c>
      <c r="N54" s="118"/>
      <c r="O54" s="118">
        <f t="shared" si="3"/>
        <v>67.869624640448848</v>
      </c>
      <c r="P54" s="118"/>
      <c r="Q54" s="142">
        <v>24569.494317420464</v>
      </c>
    </row>
    <row r="55" spans="3:17" ht="15" customHeight="1" x14ac:dyDescent="0.2">
      <c r="C55" s="85" t="s">
        <v>45</v>
      </c>
      <c r="D55" s="35"/>
      <c r="E55" s="92">
        <v>18257</v>
      </c>
      <c r="F55" s="109"/>
      <c r="G55" s="117">
        <f t="shared" si="1"/>
        <v>0.32513488369442417</v>
      </c>
      <c r="H55" s="118"/>
      <c r="I55" s="117">
        <f t="shared" si="4"/>
        <v>99.613709768186723</v>
      </c>
      <c r="J55" s="118"/>
      <c r="K55" s="139">
        <v>598.99328293000235</v>
      </c>
      <c r="L55" s="109"/>
      <c r="M55" s="117">
        <f t="shared" si="2"/>
        <v>4.7111730137292449</v>
      </c>
      <c r="N55" s="118"/>
      <c r="O55" s="118">
        <f t="shared" si="3"/>
        <v>72.580797654178099</v>
      </c>
      <c r="P55" s="118"/>
      <c r="Q55" s="142">
        <v>32808.965488853719</v>
      </c>
    </row>
    <row r="56" spans="3:17" ht="15" customHeight="1" x14ac:dyDescent="0.2">
      <c r="C56" s="87" t="s">
        <v>46</v>
      </c>
      <c r="D56" s="37"/>
      <c r="E56" s="93">
        <v>7445</v>
      </c>
      <c r="F56" s="110"/>
      <c r="G56" s="114">
        <f t="shared" si="1"/>
        <v>0.13258636189434123</v>
      </c>
      <c r="H56" s="119"/>
      <c r="I56" s="114">
        <f t="shared" si="4"/>
        <v>99.746296130081063</v>
      </c>
      <c r="J56" s="119"/>
      <c r="K56" s="140">
        <v>367.87399111000121</v>
      </c>
      <c r="L56" s="110"/>
      <c r="M56" s="114">
        <f t="shared" si="2"/>
        <v>2.8933847319500581</v>
      </c>
      <c r="N56" s="119"/>
      <c r="O56" s="119">
        <f t="shared" si="3"/>
        <v>75.474182386128163</v>
      </c>
      <c r="P56" s="119"/>
      <c r="Q56" s="143">
        <v>49412.221774345358</v>
      </c>
    </row>
    <row r="57" spans="3:17" ht="15" customHeight="1" x14ac:dyDescent="0.2">
      <c r="C57" s="85" t="s">
        <v>47</v>
      </c>
      <c r="D57" s="35"/>
      <c r="E57" s="92">
        <v>3893</v>
      </c>
      <c r="F57" s="109"/>
      <c r="G57" s="117">
        <f t="shared" si="1"/>
        <v>6.9329577817954388E-2</v>
      </c>
      <c r="H57" s="118"/>
      <c r="I57" s="117">
        <f t="shared" si="4"/>
        <v>99.815625707899017</v>
      </c>
      <c r="J57" s="118"/>
      <c r="K57" s="139">
        <v>263.53819917999925</v>
      </c>
      <c r="L57" s="109"/>
      <c r="M57" s="117">
        <f t="shared" si="2"/>
        <v>2.0727679048259113</v>
      </c>
      <c r="N57" s="118"/>
      <c r="O57" s="118">
        <f t="shared" si="3"/>
        <v>77.546950290954072</v>
      </c>
      <c r="P57" s="118"/>
      <c r="Q57" s="142">
        <v>67695.401792961537</v>
      </c>
    </row>
    <row r="58" spans="3:17" ht="15" customHeight="1" x14ac:dyDescent="0.2">
      <c r="C58" s="85" t="s">
        <v>48</v>
      </c>
      <c r="D58" s="35"/>
      <c r="E58" s="92">
        <v>10353</v>
      </c>
      <c r="F58" s="109"/>
      <c r="G58" s="117">
        <f t="shared" si="1"/>
        <v>0.1843742921010228</v>
      </c>
      <c r="H58" s="118"/>
      <c r="I58" s="117">
        <f t="shared" si="4"/>
        <v>100.00000000000004</v>
      </c>
      <c r="J58" s="118"/>
      <c r="K58" s="139">
        <v>2854.751018020012</v>
      </c>
      <c r="L58" s="109"/>
      <c r="M58" s="117">
        <f t="shared" si="2"/>
        <v>22.453049709045956</v>
      </c>
      <c r="N58" s="118"/>
      <c r="O58" s="118">
        <f t="shared" si="3"/>
        <v>100.00000000000003</v>
      </c>
      <c r="P58" s="118"/>
      <c r="Q58" s="142">
        <v>275741.42934608442</v>
      </c>
    </row>
    <row r="59" spans="3:17" ht="15.95" customHeight="1" x14ac:dyDescent="0.2">
      <c r="C59" s="105" t="s">
        <v>55</v>
      </c>
      <c r="D59" s="105"/>
      <c r="E59" s="106">
        <v>5615208</v>
      </c>
      <c r="F59" s="116"/>
      <c r="G59" s="129">
        <f t="shared" si="1"/>
        <v>100</v>
      </c>
      <c r="H59" s="120"/>
      <c r="I59" s="120"/>
      <c r="J59" s="120"/>
      <c r="K59" s="141">
        <v>12714.312999849997</v>
      </c>
      <c r="L59" s="120"/>
      <c r="M59" s="129">
        <f t="shared" si="2"/>
        <v>100</v>
      </c>
      <c r="N59" s="120"/>
      <c r="O59" s="120"/>
      <c r="P59" s="120"/>
      <c r="Q59" s="144">
        <v>2264.2639417542496</v>
      </c>
    </row>
    <row r="60" spans="3:17" ht="3.95" customHeight="1" x14ac:dyDescent="0.2"/>
    <row r="61" spans="3:17" ht="15" customHeight="1" x14ac:dyDescent="0.2"/>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A1:Q61"/>
  <sheetViews>
    <sheetView showGridLine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7" ht="9.9499999999999993" customHeight="1" x14ac:dyDescent="0.2">
      <c r="A1" s="7"/>
      <c r="B1" s="195"/>
      <c r="C1" s="7"/>
    </row>
    <row r="2" spans="1:17" ht="30" customHeight="1" x14ac:dyDescent="0.2">
      <c r="C2" s="197" t="s">
        <v>57</v>
      </c>
      <c r="D2" s="198"/>
      <c r="E2" s="198"/>
      <c r="F2" s="198"/>
      <c r="G2" s="198"/>
      <c r="H2" s="198"/>
      <c r="I2" s="198"/>
      <c r="J2" s="198"/>
      <c r="K2" s="198"/>
      <c r="L2" s="198"/>
      <c r="M2" s="198"/>
      <c r="N2" s="198"/>
      <c r="O2" s="198"/>
      <c r="P2" s="198"/>
      <c r="Q2" s="199"/>
    </row>
    <row r="3" spans="1:17" ht="6.95" customHeight="1" x14ac:dyDescent="0.2">
      <c r="C3" s="6"/>
      <c r="D3" s="6"/>
      <c r="E3" s="6"/>
      <c r="F3" s="6"/>
      <c r="G3" s="6"/>
      <c r="H3" s="6"/>
      <c r="I3" s="6"/>
      <c r="J3" s="6"/>
      <c r="K3" s="6"/>
      <c r="L3" s="6"/>
      <c r="M3" s="6"/>
      <c r="N3" s="6"/>
      <c r="O3" s="6"/>
      <c r="P3" s="6"/>
      <c r="Q3" s="6"/>
    </row>
    <row r="4" spans="1:17" ht="20.100000000000001" customHeight="1" x14ac:dyDescent="0.35">
      <c r="C4" s="202" t="s">
        <v>86</v>
      </c>
      <c r="D4" s="202"/>
      <c r="E4" s="196"/>
      <c r="F4" s="196"/>
      <c r="G4" s="196"/>
      <c r="H4" s="196"/>
      <c r="I4" s="196"/>
      <c r="J4" s="196"/>
      <c r="K4" s="196"/>
      <c r="L4" s="196"/>
      <c r="M4" s="196"/>
      <c r="N4" s="196"/>
      <c r="O4" s="196"/>
      <c r="P4" s="196"/>
      <c r="Q4" s="196"/>
    </row>
    <row r="5" spans="1:17" ht="18" customHeight="1" x14ac:dyDescent="0.3">
      <c r="C5" s="196" t="s">
        <v>132</v>
      </c>
      <c r="D5" s="196"/>
      <c r="E5" s="196"/>
      <c r="F5" s="196"/>
      <c r="G5" s="196"/>
      <c r="H5" s="196"/>
      <c r="I5" s="196"/>
      <c r="J5" s="196"/>
      <c r="K5" s="196"/>
      <c r="L5" s="196"/>
      <c r="M5" s="196"/>
      <c r="N5" s="196"/>
      <c r="O5" s="196"/>
      <c r="P5" s="196"/>
      <c r="Q5" s="196"/>
    </row>
    <row r="6" spans="1:17" ht="6.95" customHeight="1" x14ac:dyDescent="0.2">
      <c r="C6" s="4"/>
      <c r="D6" s="4"/>
      <c r="E6" s="4"/>
      <c r="F6" s="4"/>
      <c r="G6" s="4"/>
      <c r="H6" s="4"/>
      <c r="I6" s="4"/>
      <c r="J6" s="4"/>
      <c r="K6" s="4"/>
      <c r="L6" s="4"/>
      <c r="M6" s="4"/>
      <c r="N6" s="4"/>
      <c r="O6" s="4"/>
      <c r="P6" s="4"/>
      <c r="Q6" s="4"/>
    </row>
    <row r="7" spans="1:17" ht="15.95" customHeight="1" x14ac:dyDescent="0.2">
      <c r="C7" s="204" t="s">
        <v>125</v>
      </c>
      <c r="D7" s="19"/>
      <c r="E7" s="205" t="s">
        <v>50</v>
      </c>
      <c r="F7" s="205"/>
      <c r="G7" s="205"/>
      <c r="H7" s="205"/>
      <c r="I7" s="205"/>
      <c r="J7" s="41"/>
      <c r="K7" s="205" t="s">
        <v>0</v>
      </c>
      <c r="L7" s="205"/>
      <c r="M7" s="205"/>
      <c r="N7" s="205"/>
      <c r="O7" s="205"/>
      <c r="P7" s="41"/>
      <c r="Q7" s="206" t="s">
        <v>153</v>
      </c>
    </row>
    <row r="8" spans="1:17" s="7" customFormat="1" ht="3.95" customHeight="1" x14ac:dyDescent="0.2">
      <c r="B8"/>
      <c r="C8" s="204"/>
      <c r="D8" s="19"/>
      <c r="E8" s="41"/>
      <c r="F8" s="41"/>
      <c r="G8" s="41"/>
      <c r="H8" s="41"/>
      <c r="I8" s="41"/>
      <c r="J8" s="41"/>
      <c r="K8" s="41"/>
      <c r="L8" s="41"/>
      <c r="M8" s="41"/>
      <c r="N8" s="41"/>
      <c r="O8" s="41"/>
      <c r="P8" s="41"/>
      <c r="Q8" s="206"/>
    </row>
    <row r="9" spans="1:17" ht="15" customHeight="1" x14ac:dyDescent="0.2">
      <c r="C9" s="204"/>
      <c r="D9" s="19"/>
      <c r="E9" s="203" t="s">
        <v>1</v>
      </c>
      <c r="F9" s="23"/>
      <c r="G9" s="203" t="s">
        <v>53</v>
      </c>
      <c r="H9" s="23"/>
      <c r="I9" s="99" t="s">
        <v>53</v>
      </c>
      <c r="J9" s="42"/>
      <c r="K9" s="99" t="s">
        <v>59</v>
      </c>
      <c r="L9" s="19"/>
      <c r="M9" s="203" t="s">
        <v>53</v>
      </c>
      <c r="N9" s="23"/>
      <c r="O9" s="99" t="s">
        <v>53</v>
      </c>
      <c r="P9" s="43"/>
      <c r="Q9" s="206"/>
    </row>
    <row r="10" spans="1:17" ht="15" customHeight="1" x14ac:dyDescent="0.25">
      <c r="C10" s="204"/>
      <c r="D10" s="19"/>
      <c r="E10" s="203"/>
      <c r="F10" s="23"/>
      <c r="G10" s="203"/>
      <c r="H10" s="23"/>
      <c r="I10" s="100" t="s">
        <v>156</v>
      </c>
      <c r="J10" s="42"/>
      <c r="K10" s="100" t="s">
        <v>60</v>
      </c>
      <c r="L10" s="19"/>
      <c r="M10" s="203"/>
      <c r="N10" s="23"/>
      <c r="O10" s="100" t="s">
        <v>156</v>
      </c>
      <c r="P10" s="43"/>
      <c r="Q10" s="206"/>
    </row>
    <row r="11" spans="1:17" s="2" customFormat="1" ht="3.95" customHeight="1" x14ac:dyDescent="0.2">
      <c r="B11"/>
      <c r="C11" s="19"/>
      <c r="D11" s="19"/>
      <c r="E11" s="23"/>
      <c r="F11" s="23"/>
      <c r="G11" s="23"/>
      <c r="H11" s="23"/>
      <c r="I11" s="42"/>
      <c r="J11" s="42"/>
      <c r="K11" s="19"/>
      <c r="L11" s="19"/>
      <c r="M11" s="41"/>
      <c r="N11" s="41"/>
      <c r="O11" s="43"/>
      <c r="P11" s="43"/>
      <c r="Q11" s="19"/>
    </row>
    <row r="12" spans="1:17" ht="15" customHeight="1" x14ac:dyDescent="0.2">
      <c r="C12" s="77" t="s">
        <v>2</v>
      </c>
      <c r="D12" s="24"/>
      <c r="E12" s="92">
        <v>882346</v>
      </c>
      <c r="F12" s="109"/>
      <c r="G12" s="117">
        <f>E12/$E$59*100</f>
        <v>6.1036481421644906</v>
      </c>
      <c r="H12" s="118"/>
      <c r="I12" s="117">
        <f>G12</f>
        <v>6.1036481421644906</v>
      </c>
      <c r="J12" s="118"/>
      <c r="K12" s="174">
        <v>-229.99064752999729</v>
      </c>
      <c r="L12" s="109"/>
      <c r="M12" s="117">
        <f>K12/$K$59*100</f>
        <v>2.071591129229823</v>
      </c>
      <c r="N12" s="118"/>
      <c r="O12" s="117">
        <f t="shared" ref="O12" si="0">M12</f>
        <v>2.071591129229823</v>
      </c>
      <c r="P12" s="118"/>
      <c r="Q12" s="177">
        <v>-260.65811771118956</v>
      </c>
    </row>
    <row r="13" spans="1:17" ht="15" customHeight="1" x14ac:dyDescent="0.2">
      <c r="C13" s="77" t="s">
        <v>3</v>
      </c>
      <c r="D13" s="24"/>
      <c r="E13" s="92">
        <v>1314256</v>
      </c>
      <c r="F13" s="109"/>
      <c r="G13" s="117">
        <f t="shared" ref="G13:G21" si="1">E13/$E$59*100</f>
        <v>9.0913952040679451</v>
      </c>
      <c r="H13" s="118"/>
      <c r="I13" s="117">
        <f>I12+G13</f>
        <v>15.195043346232435</v>
      </c>
      <c r="J13" s="118"/>
      <c r="K13" s="174">
        <v>-320.4604742900205</v>
      </c>
      <c r="L13" s="109"/>
      <c r="M13" s="117">
        <f t="shared" ref="M13:M21" si="2">K13/$K$59*100</f>
        <v>2.8864785717923667</v>
      </c>
      <c r="N13" s="118"/>
      <c r="O13" s="118">
        <f t="shared" ref="O13:O21" si="3">O12+M13</f>
        <v>4.9580697010221897</v>
      </c>
      <c r="P13" s="118"/>
      <c r="Q13" s="177">
        <v>-243.83413451414376</v>
      </c>
    </row>
    <row r="14" spans="1:17" ht="15" customHeight="1" x14ac:dyDescent="0.2">
      <c r="C14" s="77" t="s">
        <v>4</v>
      </c>
      <c r="D14" s="24"/>
      <c r="E14" s="92">
        <v>951853</v>
      </c>
      <c r="F14" s="109"/>
      <c r="G14" s="117">
        <f t="shared" si="1"/>
        <v>6.5844643655252</v>
      </c>
      <c r="H14" s="118"/>
      <c r="I14" s="117">
        <f t="shared" ref="I14:I21" si="4">I13+G14</f>
        <v>21.779507711757635</v>
      </c>
      <c r="J14" s="118"/>
      <c r="K14" s="174">
        <v>-314.8756096400125</v>
      </c>
      <c r="L14" s="109"/>
      <c r="M14" s="117">
        <f t="shared" si="2"/>
        <v>2.8361741085841543</v>
      </c>
      <c r="N14" s="118"/>
      <c r="O14" s="118">
        <f t="shared" si="3"/>
        <v>7.7942438096063444</v>
      </c>
      <c r="P14" s="118"/>
      <c r="Q14" s="177">
        <v>-330.80277063791624</v>
      </c>
    </row>
    <row r="15" spans="1:17" ht="15" customHeight="1" x14ac:dyDescent="0.2">
      <c r="C15" s="77" t="s">
        <v>5</v>
      </c>
      <c r="D15" s="24"/>
      <c r="E15" s="92">
        <v>984067</v>
      </c>
      <c r="F15" s="109"/>
      <c r="G15" s="117">
        <f t="shared" si="1"/>
        <v>6.8073054292934794</v>
      </c>
      <c r="H15" s="118"/>
      <c r="I15" s="117">
        <f t="shared" si="4"/>
        <v>28.586813141051113</v>
      </c>
      <c r="J15" s="118"/>
      <c r="K15" s="174">
        <v>-411.13283783999248</v>
      </c>
      <c r="L15" s="109"/>
      <c r="M15" s="117">
        <f t="shared" si="2"/>
        <v>3.7031903207860921</v>
      </c>
      <c r="N15" s="118"/>
      <c r="O15" s="118">
        <f t="shared" si="3"/>
        <v>11.497434130392437</v>
      </c>
      <c r="P15" s="118"/>
      <c r="Q15" s="177">
        <v>-417.78947758637622</v>
      </c>
    </row>
    <row r="16" spans="1:17" ht="15" customHeight="1" x14ac:dyDescent="0.2">
      <c r="C16" s="79" t="s">
        <v>6</v>
      </c>
      <c r="D16" s="27"/>
      <c r="E16" s="93">
        <v>980886</v>
      </c>
      <c r="F16" s="110"/>
      <c r="G16" s="114">
        <f t="shared" si="1"/>
        <v>6.7853007908180674</v>
      </c>
      <c r="H16" s="119"/>
      <c r="I16" s="114">
        <f t="shared" si="4"/>
        <v>35.37211393186918</v>
      </c>
      <c r="J16" s="119"/>
      <c r="K16" s="175">
        <v>-490.64106610000169</v>
      </c>
      <c r="L16" s="110"/>
      <c r="M16" s="114">
        <f t="shared" si="2"/>
        <v>4.4193435302018464</v>
      </c>
      <c r="N16" s="119"/>
      <c r="O16" s="119">
        <f t="shared" si="3"/>
        <v>15.916777660594283</v>
      </c>
      <c r="P16" s="119"/>
      <c r="Q16" s="178">
        <v>-500.20192570798412</v>
      </c>
    </row>
    <row r="17" spans="3:17" ht="15" customHeight="1" x14ac:dyDescent="0.2">
      <c r="C17" s="77" t="s">
        <v>7</v>
      </c>
      <c r="D17" s="24"/>
      <c r="E17" s="92">
        <v>565372</v>
      </c>
      <c r="F17" s="109"/>
      <c r="G17" s="117">
        <f t="shared" si="1"/>
        <v>3.9109734247470072</v>
      </c>
      <c r="H17" s="118"/>
      <c r="I17" s="117">
        <f t="shared" si="4"/>
        <v>39.283087356616186</v>
      </c>
      <c r="J17" s="118"/>
      <c r="K17" s="174">
        <v>-346.85784078000421</v>
      </c>
      <c r="L17" s="109"/>
      <c r="M17" s="117">
        <f t="shared" si="2"/>
        <v>3.1242471543106909</v>
      </c>
      <c r="N17" s="118"/>
      <c r="O17" s="118">
        <f t="shared" si="3"/>
        <v>19.041024814904972</v>
      </c>
      <c r="P17" s="118"/>
      <c r="Q17" s="177">
        <v>-613.50374758566784</v>
      </c>
    </row>
    <row r="18" spans="3:17" ht="15" customHeight="1" x14ac:dyDescent="0.2">
      <c r="C18" s="77" t="s">
        <v>8</v>
      </c>
      <c r="D18" s="24"/>
      <c r="E18" s="92">
        <v>450146</v>
      </c>
      <c r="F18" s="109"/>
      <c r="G18" s="117">
        <f t="shared" si="1"/>
        <v>3.1138949987904714</v>
      </c>
      <c r="H18" s="118"/>
      <c r="I18" s="117">
        <f t="shared" si="4"/>
        <v>42.396982355406656</v>
      </c>
      <c r="J18" s="118"/>
      <c r="K18" s="174">
        <v>-314.82763873001062</v>
      </c>
      <c r="L18" s="109"/>
      <c r="M18" s="117">
        <f t="shared" si="2"/>
        <v>2.835742020963687</v>
      </c>
      <c r="N18" s="118"/>
      <c r="O18" s="118">
        <f t="shared" si="3"/>
        <v>21.876766835868658</v>
      </c>
      <c r="P18" s="118"/>
      <c r="Q18" s="177">
        <v>-699.39006173554947</v>
      </c>
    </row>
    <row r="19" spans="3:17" ht="15" customHeight="1" x14ac:dyDescent="0.2">
      <c r="C19" s="77" t="s">
        <v>9</v>
      </c>
      <c r="D19" s="24"/>
      <c r="E19" s="92">
        <v>394079</v>
      </c>
      <c r="F19" s="109"/>
      <c r="G19" s="117">
        <f t="shared" si="1"/>
        <v>2.7260502753070117</v>
      </c>
      <c r="H19" s="118"/>
      <c r="I19" s="117">
        <f t="shared" si="4"/>
        <v>45.123032630713666</v>
      </c>
      <c r="J19" s="118"/>
      <c r="K19" s="174">
        <v>-297.96622088999652</v>
      </c>
      <c r="L19" s="109"/>
      <c r="M19" s="117">
        <f t="shared" si="2"/>
        <v>2.683866438200893</v>
      </c>
      <c r="N19" s="118"/>
      <c r="O19" s="118">
        <f t="shared" si="3"/>
        <v>24.560633274069552</v>
      </c>
      <c r="P19" s="118"/>
      <c r="Q19" s="177">
        <v>-756.10783850445353</v>
      </c>
    </row>
    <row r="20" spans="3:17" ht="15" customHeight="1" x14ac:dyDescent="0.2">
      <c r="C20" s="77" t="s">
        <v>10</v>
      </c>
      <c r="D20" s="24"/>
      <c r="E20" s="92">
        <v>353432</v>
      </c>
      <c r="F20" s="109"/>
      <c r="G20" s="117">
        <f t="shared" si="1"/>
        <v>2.4448737458791454</v>
      </c>
      <c r="H20" s="118"/>
      <c r="I20" s="117">
        <f t="shared" si="4"/>
        <v>47.567906376592809</v>
      </c>
      <c r="J20" s="118"/>
      <c r="K20" s="174">
        <v>-280.1706716899991</v>
      </c>
      <c r="L20" s="109"/>
      <c r="M20" s="117">
        <f t="shared" si="2"/>
        <v>2.5235768687840352</v>
      </c>
      <c r="N20" s="118"/>
      <c r="O20" s="118">
        <f t="shared" si="3"/>
        <v>27.084210142853586</v>
      </c>
      <c r="P20" s="118"/>
      <c r="Q20" s="177">
        <v>-792.71450148826113</v>
      </c>
    </row>
    <row r="21" spans="3:17" ht="15" customHeight="1" x14ac:dyDescent="0.2">
      <c r="C21" s="79" t="s">
        <v>11</v>
      </c>
      <c r="D21" s="27"/>
      <c r="E21" s="93">
        <v>340935</v>
      </c>
      <c r="F21" s="110"/>
      <c r="G21" s="114">
        <f t="shared" si="1"/>
        <v>2.3584254695423916</v>
      </c>
      <c r="H21" s="119"/>
      <c r="I21" s="114">
        <f t="shared" si="4"/>
        <v>49.926331846135199</v>
      </c>
      <c r="J21" s="119"/>
      <c r="K21" s="175">
        <v>-292.44905690000382</v>
      </c>
      <c r="L21" s="110"/>
      <c r="M21" s="114">
        <f t="shared" si="2"/>
        <v>2.6341717740790207</v>
      </c>
      <c r="N21" s="119"/>
      <c r="O21" s="119">
        <f t="shared" si="3"/>
        <v>29.718381916932607</v>
      </c>
      <c r="P21" s="119"/>
      <c r="Q21" s="178">
        <v>-857.78537521816133</v>
      </c>
    </row>
    <row r="22" spans="3:17" ht="15" customHeight="1" x14ac:dyDescent="0.2">
      <c r="C22" s="77" t="s">
        <v>12</v>
      </c>
      <c r="D22" s="24"/>
      <c r="E22" s="92">
        <v>323498</v>
      </c>
      <c r="F22" s="109"/>
      <c r="G22" s="117">
        <f t="shared" ref="G22:G59" si="5">E22/$E$59*100</f>
        <v>2.2378046329828987</v>
      </c>
      <c r="H22" s="118"/>
      <c r="I22" s="117">
        <f t="shared" ref="I22:I58" si="6">I21+G22</f>
        <v>52.164136479118099</v>
      </c>
      <c r="J22" s="118"/>
      <c r="K22" s="174">
        <v>-287.01340479000197</v>
      </c>
      <c r="L22" s="109"/>
      <c r="M22" s="117">
        <f t="shared" ref="M22:M59" si="7">K22/$K$59*100</f>
        <v>2.585211310627173</v>
      </c>
      <c r="N22" s="118"/>
      <c r="O22" s="118">
        <f t="shared" ref="O22:O58" si="8">O21+M22</f>
        <v>32.30359322755978</v>
      </c>
      <c r="P22" s="118"/>
      <c r="Q22" s="177">
        <v>-887.21848292725758</v>
      </c>
    </row>
    <row r="23" spans="3:17" ht="15" customHeight="1" x14ac:dyDescent="0.2">
      <c r="C23" s="77" t="s">
        <v>13</v>
      </c>
      <c r="D23" s="24"/>
      <c r="E23" s="92">
        <v>571725</v>
      </c>
      <c r="F23" s="109"/>
      <c r="G23" s="117">
        <f t="shared" si="5"/>
        <v>3.9549204439970191</v>
      </c>
      <c r="H23" s="118"/>
      <c r="I23" s="117">
        <f t="shared" si="6"/>
        <v>56.119056923115117</v>
      </c>
      <c r="J23" s="118"/>
      <c r="K23" s="174">
        <v>-453.23855593000815</v>
      </c>
      <c r="L23" s="109"/>
      <c r="M23" s="117">
        <f t="shared" si="7"/>
        <v>4.0824484907242917</v>
      </c>
      <c r="N23" s="118"/>
      <c r="O23" s="118">
        <f t="shared" si="8"/>
        <v>36.386041718284069</v>
      </c>
      <c r="P23" s="118"/>
      <c r="Q23" s="177">
        <v>-792.75623058289943</v>
      </c>
    </row>
    <row r="24" spans="3:17" ht="15" customHeight="1" x14ac:dyDescent="0.2">
      <c r="C24" s="77" t="s">
        <v>14</v>
      </c>
      <c r="D24" s="24"/>
      <c r="E24" s="92">
        <v>580668</v>
      </c>
      <c r="F24" s="109"/>
      <c r="G24" s="117">
        <f t="shared" si="5"/>
        <v>4.0167838460358753</v>
      </c>
      <c r="H24" s="118"/>
      <c r="I24" s="117">
        <f t="shared" si="6"/>
        <v>60.135840769150995</v>
      </c>
      <c r="J24" s="118"/>
      <c r="K24" s="174">
        <v>-474.99077696000501</v>
      </c>
      <c r="L24" s="109"/>
      <c r="M24" s="117">
        <f t="shared" si="7"/>
        <v>4.2783769278617649</v>
      </c>
      <c r="N24" s="118"/>
      <c r="O24" s="118">
        <f t="shared" si="8"/>
        <v>40.664418646145833</v>
      </c>
      <c r="P24" s="118"/>
      <c r="Q24" s="177">
        <v>-818.00749646959184</v>
      </c>
    </row>
    <row r="25" spans="3:17" ht="15" customHeight="1" x14ac:dyDescent="0.2">
      <c r="C25" s="77" t="s">
        <v>15</v>
      </c>
      <c r="D25" s="24"/>
      <c r="E25" s="92">
        <v>545435</v>
      </c>
      <c r="F25" s="109"/>
      <c r="G25" s="117">
        <f t="shared" si="5"/>
        <v>3.7730587824067761</v>
      </c>
      <c r="H25" s="118"/>
      <c r="I25" s="117">
        <f t="shared" si="6"/>
        <v>63.908899551557774</v>
      </c>
      <c r="J25" s="118"/>
      <c r="K25" s="174">
        <v>-470.6459097300031</v>
      </c>
      <c r="L25" s="109"/>
      <c r="M25" s="117">
        <f t="shared" si="7"/>
        <v>4.2392414738421431</v>
      </c>
      <c r="N25" s="118"/>
      <c r="O25" s="118">
        <f t="shared" si="8"/>
        <v>44.903660119987975</v>
      </c>
      <c r="P25" s="118"/>
      <c r="Q25" s="177">
        <v>-862.88175443453963</v>
      </c>
    </row>
    <row r="26" spans="3:17" ht="15" customHeight="1" x14ac:dyDescent="0.2">
      <c r="C26" s="79" t="s">
        <v>16</v>
      </c>
      <c r="D26" s="27"/>
      <c r="E26" s="93">
        <v>494527</v>
      </c>
      <c r="F26" s="110"/>
      <c r="G26" s="114">
        <f t="shared" si="5"/>
        <v>3.4209015565324483</v>
      </c>
      <c r="H26" s="119"/>
      <c r="I26" s="114">
        <f t="shared" si="6"/>
        <v>67.329801108090223</v>
      </c>
      <c r="J26" s="119"/>
      <c r="K26" s="175">
        <v>-444.36229772000269</v>
      </c>
      <c r="L26" s="110"/>
      <c r="M26" s="114">
        <f t="shared" si="7"/>
        <v>4.0024975102558251</v>
      </c>
      <c r="N26" s="119"/>
      <c r="O26" s="119">
        <f t="shared" si="8"/>
        <v>48.906157630243797</v>
      </c>
      <c r="P26" s="119"/>
      <c r="Q26" s="178">
        <v>-898.56023578086274</v>
      </c>
    </row>
    <row r="27" spans="3:17" ht="15" customHeight="1" x14ac:dyDescent="0.2">
      <c r="C27" s="77" t="s">
        <v>17</v>
      </c>
      <c r="D27" s="24"/>
      <c r="E27" s="92">
        <v>454638</v>
      </c>
      <c r="F27" s="109"/>
      <c r="G27" s="117">
        <f t="shared" si="5"/>
        <v>3.1449685090173012</v>
      </c>
      <c r="H27" s="118"/>
      <c r="I27" s="117">
        <f t="shared" si="6"/>
        <v>70.474769617107526</v>
      </c>
      <c r="J27" s="118"/>
      <c r="K27" s="174">
        <v>-417.56638627000416</v>
      </c>
      <c r="L27" s="109"/>
      <c r="M27" s="117">
        <f t="shared" si="7"/>
        <v>3.7611391200099575</v>
      </c>
      <c r="N27" s="118"/>
      <c r="O27" s="118">
        <f t="shared" si="8"/>
        <v>52.667296750253755</v>
      </c>
      <c r="P27" s="118"/>
      <c r="Q27" s="177">
        <v>-918.45905153111744</v>
      </c>
    </row>
    <row r="28" spans="3:17" ht="15" customHeight="1" x14ac:dyDescent="0.2">
      <c r="C28" s="77" t="s">
        <v>18</v>
      </c>
      <c r="D28" s="24"/>
      <c r="E28" s="92">
        <v>386199</v>
      </c>
      <c r="F28" s="109"/>
      <c r="G28" s="117">
        <f t="shared" si="5"/>
        <v>2.6715401994861248</v>
      </c>
      <c r="H28" s="118"/>
      <c r="I28" s="117">
        <f t="shared" si="6"/>
        <v>73.146309816593657</v>
      </c>
      <c r="J28" s="118"/>
      <c r="K28" s="174">
        <v>-373.52486266000625</v>
      </c>
      <c r="L28" s="109"/>
      <c r="M28" s="117">
        <f t="shared" si="7"/>
        <v>3.3644445995671748</v>
      </c>
      <c r="N28" s="118"/>
      <c r="O28" s="118">
        <f t="shared" si="8"/>
        <v>56.031741349820926</v>
      </c>
      <c r="P28" s="118"/>
      <c r="Q28" s="177">
        <v>-967.1823662412545</v>
      </c>
    </row>
    <row r="29" spans="3:17" ht="15" customHeight="1" x14ac:dyDescent="0.2">
      <c r="C29" s="77" t="s">
        <v>19</v>
      </c>
      <c r="D29" s="24"/>
      <c r="E29" s="92">
        <v>339817</v>
      </c>
      <c r="F29" s="109"/>
      <c r="G29" s="117">
        <f t="shared" si="5"/>
        <v>2.3506916795972455</v>
      </c>
      <c r="H29" s="118"/>
      <c r="I29" s="117">
        <f t="shared" si="6"/>
        <v>75.497001496190904</v>
      </c>
      <c r="J29" s="118"/>
      <c r="K29" s="174">
        <v>-336.84915969000014</v>
      </c>
      <c r="L29" s="109"/>
      <c r="M29" s="117">
        <f t="shared" si="7"/>
        <v>3.0340961191098423</v>
      </c>
      <c r="N29" s="118"/>
      <c r="O29" s="118">
        <f t="shared" si="8"/>
        <v>59.065837468930766</v>
      </c>
      <c r="P29" s="118"/>
      <c r="Q29" s="177">
        <v>-991.26635715694067</v>
      </c>
    </row>
    <row r="30" spans="3:17" ht="15" customHeight="1" x14ac:dyDescent="0.2">
      <c r="C30" s="77" t="s">
        <v>20</v>
      </c>
      <c r="D30" s="24"/>
      <c r="E30" s="92">
        <v>314665</v>
      </c>
      <c r="F30" s="109"/>
      <c r="G30" s="117">
        <f t="shared" si="5"/>
        <v>2.1767021583983941</v>
      </c>
      <c r="H30" s="118"/>
      <c r="I30" s="117">
        <f t="shared" si="6"/>
        <v>77.673703654589303</v>
      </c>
      <c r="J30" s="118"/>
      <c r="K30" s="174">
        <v>-311.39293050001066</v>
      </c>
      <c r="L30" s="109"/>
      <c r="M30" s="117">
        <f t="shared" si="7"/>
        <v>2.8048046277384575</v>
      </c>
      <c r="N30" s="118"/>
      <c r="O30" s="118">
        <f t="shared" si="8"/>
        <v>61.870642096669222</v>
      </c>
      <c r="P30" s="118"/>
      <c r="Q30" s="177">
        <v>-989.601418969414</v>
      </c>
    </row>
    <row r="31" spans="3:17" ht="15" customHeight="1" x14ac:dyDescent="0.2">
      <c r="C31" s="79" t="s">
        <v>21</v>
      </c>
      <c r="D31" s="27"/>
      <c r="E31" s="93">
        <v>290477</v>
      </c>
      <c r="F31" s="110"/>
      <c r="G31" s="114">
        <f t="shared" si="5"/>
        <v>2.0093811287085961</v>
      </c>
      <c r="H31" s="119"/>
      <c r="I31" s="114">
        <f t="shared" si="6"/>
        <v>79.6830847832979</v>
      </c>
      <c r="J31" s="119"/>
      <c r="K31" s="175">
        <v>-290.64024757999852</v>
      </c>
      <c r="L31" s="110"/>
      <c r="M31" s="114">
        <f t="shared" si="7"/>
        <v>2.6178793144419283</v>
      </c>
      <c r="N31" s="119"/>
      <c r="O31" s="119">
        <f t="shared" si="8"/>
        <v>64.488521411111151</v>
      </c>
      <c r="P31" s="119"/>
      <c r="Q31" s="178">
        <v>-1000.5619982993438</v>
      </c>
    </row>
    <row r="32" spans="3:17" ht="15" customHeight="1" x14ac:dyDescent="0.2">
      <c r="C32" s="77" t="s">
        <v>22</v>
      </c>
      <c r="D32" s="24"/>
      <c r="E32" s="92">
        <v>287565</v>
      </c>
      <c r="F32" s="109"/>
      <c r="G32" s="117">
        <f t="shared" si="5"/>
        <v>1.9892373037351923</v>
      </c>
      <c r="H32" s="118"/>
      <c r="I32" s="117">
        <f t="shared" si="6"/>
        <v>81.672322087033095</v>
      </c>
      <c r="J32" s="118"/>
      <c r="K32" s="174">
        <v>-286.44730920000103</v>
      </c>
      <c r="L32" s="109"/>
      <c r="M32" s="117">
        <f t="shared" si="7"/>
        <v>2.5801123267548438</v>
      </c>
      <c r="N32" s="118"/>
      <c r="O32" s="118">
        <f t="shared" si="8"/>
        <v>67.068633737865994</v>
      </c>
      <c r="P32" s="118"/>
      <c r="Q32" s="177">
        <v>-996.11325856763165</v>
      </c>
    </row>
    <row r="33" spans="3:17" ht="15" customHeight="1" x14ac:dyDescent="0.2">
      <c r="C33" s="77" t="s">
        <v>23</v>
      </c>
      <c r="D33" s="24"/>
      <c r="E33" s="92">
        <v>547709</v>
      </c>
      <c r="F33" s="109"/>
      <c r="G33" s="117">
        <f t="shared" si="5"/>
        <v>3.7887892281449358</v>
      </c>
      <c r="H33" s="118"/>
      <c r="I33" s="117">
        <f t="shared" si="6"/>
        <v>85.46111131517803</v>
      </c>
      <c r="J33" s="118"/>
      <c r="K33" s="174">
        <v>-563.70851057000186</v>
      </c>
      <c r="L33" s="109"/>
      <c r="M33" s="117">
        <f t="shared" si="7"/>
        <v>5.0774827694498361</v>
      </c>
      <c r="N33" s="118"/>
      <c r="O33" s="118">
        <f t="shared" si="8"/>
        <v>72.146116507315824</v>
      </c>
      <c r="P33" s="118"/>
      <c r="Q33" s="177">
        <v>-1029.2116992234962</v>
      </c>
    </row>
    <row r="34" spans="3:17" ht="15" customHeight="1" x14ac:dyDescent="0.2">
      <c r="C34" s="77" t="s">
        <v>24</v>
      </c>
      <c r="D34" s="24"/>
      <c r="E34" s="92">
        <v>491882</v>
      </c>
      <c r="F34" s="109"/>
      <c r="G34" s="117">
        <f t="shared" si="5"/>
        <v>3.4026047100164272</v>
      </c>
      <c r="H34" s="118"/>
      <c r="I34" s="117">
        <f t="shared" si="6"/>
        <v>88.863716025194464</v>
      </c>
      <c r="J34" s="118"/>
      <c r="K34" s="174">
        <v>-539.47606121001434</v>
      </c>
      <c r="L34" s="109"/>
      <c r="M34" s="117">
        <f t="shared" si="7"/>
        <v>4.8592142108245833</v>
      </c>
      <c r="N34" s="118"/>
      <c r="O34" s="118">
        <f t="shared" si="8"/>
        <v>77.005330718140414</v>
      </c>
      <c r="P34" s="118"/>
      <c r="Q34" s="177">
        <v>-1096.759103219907</v>
      </c>
    </row>
    <row r="35" spans="3:17" ht="15" customHeight="1" x14ac:dyDescent="0.2">
      <c r="C35" s="77" t="s">
        <v>25</v>
      </c>
      <c r="D35" s="24"/>
      <c r="E35" s="92">
        <v>360459</v>
      </c>
      <c r="F35" s="109"/>
      <c r="G35" s="117">
        <f t="shared" si="5"/>
        <v>2.4934831751676443</v>
      </c>
      <c r="H35" s="118"/>
      <c r="I35" s="117">
        <f t="shared" si="6"/>
        <v>91.357199200362103</v>
      </c>
      <c r="J35" s="118"/>
      <c r="K35" s="174">
        <v>-406.99494353999984</v>
      </c>
      <c r="L35" s="109"/>
      <c r="M35" s="117">
        <f t="shared" si="7"/>
        <v>3.6659191307719969</v>
      </c>
      <c r="N35" s="118"/>
      <c r="O35" s="118">
        <f t="shared" si="8"/>
        <v>80.67124984891241</v>
      </c>
      <c r="P35" s="118"/>
      <c r="Q35" s="177">
        <v>-1129.1019049045797</v>
      </c>
    </row>
    <row r="36" spans="3:17" ht="15" customHeight="1" x14ac:dyDescent="0.2">
      <c r="C36" s="79" t="s">
        <v>26</v>
      </c>
      <c r="D36" s="27"/>
      <c r="E36" s="93">
        <v>241669</v>
      </c>
      <c r="F36" s="110"/>
      <c r="G36" s="114">
        <f t="shared" si="5"/>
        <v>1.6717506996900882</v>
      </c>
      <c r="H36" s="119"/>
      <c r="I36" s="114">
        <f t="shared" si="6"/>
        <v>93.028949900052197</v>
      </c>
      <c r="J36" s="119"/>
      <c r="K36" s="175">
        <v>-285.90505309999793</v>
      </c>
      <c r="L36" s="110"/>
      <c r="M36" s="114">
        <f t="shared" si="7"/>
        <v>2.5752280719444793</v>
      </c>
      <c r="N36" s="119"/>
      <c r="O36" s="119">
        <f t="shared" si="8"/>
        <v>83.24647792085689</v>
      </c>
      <c r="P36" s="119"/>
      <c r="Q36" s="178">
        <v>-1183.0439696444225</v>
      </c>
    </row>
    <row r="37" spans="3:17" ht="15" customHeight="1" x14ac:dyDescent="0.2">
      <c r="C37" s="77" t="s">
        <v>27</v>
      </c>
      <c r="D37" s="24"/>
      <c r="E37" s="92">
        <v>171731</v>
      </c>
      <c r="F37" s="109"/>
      <c r="G37" s="117">
        <f t="shared" si="5"/>
        <v>1.1879530242127809</v>
      </c>
      <c r="H37" s="118"/>
      <c r="I37" s="117">
        <f t="shared" si="6"/>
        <v>94.216902924264971</v>
      </c>
      <c r="J37" s="118"/>
      <c r="K37" s="174">
        <v>-215.18745026999733</v>
      </c>
      <c r="L37" s="109"/>
      <c r="M37" s="117">
        <f t="shared" si="7"/>
        <v>1.938254524209589</v>
      </c>
      <c r="N37" s="118"/>
      <c r="O37" s="118">
        <f t="shared" si="8"/>
        <v>85.184732445066473</v>
      </c>
      <c r="P37" s="118"/>
      <c r="Q37" s="177">
        <v>-1253.0495383477491</v>
      </c>
    </row>
    <row r="38" spans="3:17" ht="15" customHeight="1" x14ac:dyDescent="0.2">
      <c r="C38" s="77" t="s">
        <v>28</v>
      </c>
      <c r="D38" s="24"/>
      <c r="E38" s="92">
        <v>127106</v>
      </c>
      <c r="F38" s="109"/>
      <c r="G38" s="117">
        <f t="shared" si="5"/>
        <v>0.87925859102660386</v>
      </c>
      <c r="H38" s="118"/>
      <c r="I38" s="117">
        <f t="shared" si="6"/>
        <v>95.09616151529157</v>
      </c>
      <c r="J38" s="118"/>
      <c r="K38" s="174">
        <v>-166.65916228999905</v>
      </c>
      <c r="L38" s="109"/>
      <c r="M38" s="117">
        <f t="shared" si="7"/>
        <v>1.5011464418778382</v>
      </c>
      <c r="N38" s="118"/>
      <c r="O38" s="118">
        <f t="shared" si="8"/>
        <v>86.685878886944309</v>
      </c>
      <c r="P38" s="118"/>
      <c r="Q38" s="177">
        <v>-1311.1824956335581</v>
      </c>
    </row>
    <row r="39" spans="3:17" ht="15" customHeight="1" x14ac:dyDescent="0.2">
      <c r="C39" s="77" t="s">
        <v>29</v>
      </c>
      <c r="D39" s="24"/>
      <c r="E39" s="92">
        <v>102038</v>
      </c>
      <c r="F39" s="109"/>
      <c r="G39" s="117">
        <f t="shared" si="5"/>
        <v>0.70585014170198579</v>
      </c>
      <c r="H39" s="118"/>
      <c r="I39" s="117">
        <f t="shared" si="6"/>
        <v>95.802011656993557</v>
      </c>
      <c r="J39" s="118"/>
      <c r="K39" s="174">
        <v>-140.5488140199997</v>
      </c>
      <c r="L39" s="109"/>
      <c r="M39" s="117">
        <f t="shared" si="7"/>
        <v>1.265963114041966</v>
      </c>
      <c r="N39" s="118"/>
      <c r="O39" s="118">
        <f t="shared" si="8"/>
        <v>87.951842000986275</v>
      </c>
      <c r="P39" s="118"/>
      <c r="Q39" s="177">
        <v>-1377.4163940884737</v>
      </c>
    </row>
    <row r="40" spans="3:17" ht="15" customHeight="1" x14ac:dyDescent="0.2">
      <c r="C40" s="77" t="s">
        <v>30</v>
      </c>
      <c r="D40" s="24"/>
      <c r="E40" s="92">
        <v>83956</v>
      </c>
      <c r="F40" s="109"/>
      <c r="G40" s="117">
        <f t="shared" si="5"/>
        <v>0.58076750325106252</v>
      </c>
      <c r="H40" s="118"/>
      <c r="I40" s="117">
        <f t="shared" si="6"/>
        <v>96.382779160244624</v>
      </c>
      <c r="J40" s="118"/>
      <c r="K40" s="174">
        <v>-119.90858776000077</v>
      </c>
      <c r="L40" s="109"/>
      <c r="M40" s="117">
        <f t="shared" si="7"/>
        <v>1.0800507298441113</v>
      </c>
      <c r="N40" s="118"/>
      <c r="O40" s="118">
        <f t="shared" si="8"/>
        <v>89.031892730830393</v>
      </c>
      <c r="P40" s="118"/>
      <c r="Q40" s="177">
        <v>-1428.2313087807991</v>
      </c>
    </row>
    <row r="41" spans="3:17" ht="15" customHeight="1" x14ac:dyDescent="0.2">
      <c r="C41" s="79" t="s">
        <v>31</v>
      </c>
      <c r="D41" s="27"/>
      <c r="E41" s="93">
        <v>71345</v>
      </c>
      <c r="F41" s="110"/>
      <c r="G41" s="114">
        <f t="shared" si="5"/>
        <v>0.4935306293707068</v>
      </c>
      <c r="H41" s="119"/>
      <c r="I41" s="114">
        <f t="shared" si="6"/>
        <v>96.876309789615334</v>
      </c>
      <c r="J41" s="119"/>
      <c r="K41" s="175">
        <v>-105.84267255000013</v>
      </c>
      <c r="L41" s="110"/>
      <c r="M41" s="114">
        <f t="shared" si="7"/>
        <v>0.95335503379527253</v>
      </c>
      <c r="N41" s="119"/>
      <c r="O41" s="119">
        <f t="shared" si="8"/>
        <v>89.985247764625669</v>
      </c>
      <c r="P41" s="119"/>
      <c r="Q41" s="178">
        <v>-1483.5331494848992</v>
      </c>
    </row>
    <row r="42" spans="3:17" ht="15" customHeight="1" x14ac:dyDescent="0.2">
      <c r="C42" s="77" t="s">
        <v>32</v>
      </c>
      <c r="D42" s="24"/>
      <c r="E42" s="92">
        <v>58422</v>
      </c>
      <c r="F42" s="109"/>
      <c r="G42" s="117">
        <f t="shared" si="5"/>
        <v>0.4041354885289149</v>
      </c>
      <c r="H42" s="118"/>
      <c r="I42" s="117">
        <f t="shared" si="6"/>
        <v>97.280445278144242</v>
      </c>
      <c r="J42" s="118"/>
      <c r="K42" s="174">
        <v>-90.91220505999965</v>
      </c>
      <c r="L42" s="109"/>
      <c r="M42" s="117">
        <f t="shared" si="7"/>
        <v>0.81887206964124037</v>
      </c>
      <c r="N42" s="118"/>
      <c r="O42" s="118">
        <f t="shared" si="8"/>
        <v>90.804119834266913</v>
      </c>
      <c r="P42" s="118"/>
      <c r="Q42" s="177">
        <v>-1556.1296268528918</v>
      </c>
    </row>
    <row r="43" spans="3:17" ht="15" customHeight="1" x14ac:dyDescent="0.2">
      <c r="C43" s="77" t="s">
        <v>33</v>
      </c>
      <c r="D43" s="24"/>
      <c r="E43" s="92">
        <v>88311</v>
      </c>
      <c r="F43" s="109"/>
      <c r="G43" s="117">
        <f t="shared" si="5"/>
        <v>0.61089331292110849</v>
      </c>
      <c r="H43" s="118"/>
      <c r="I43" s="117">
        <f t="shared" si="6"/>
        <v>97.891338591065349</v>
      </c>
      <c r="J43" s="118"/>
      <c r="K43" s="174">
        <v>-145.46640961000071</v>
      </c>
      <c r="L43" s="109"/>
      <c r="M43" s="117">
        <f t="shared" si="7"/>
        <v>1.3102572951784277</v>
      </c>
      <c r="N43" s="118"/>
      <c r="O43" s="118">
        <f t="shared" si="8"/>
        <v>92.114377129445344</v>
      </c>
      <c r="P43" s="118"/>
      <c r="Q43" s="177">
        <v>-1647.2060061600559</v>
      </c>
    </row>
    <row r="44" spans="3:17" ht="15" customHeight="1" x14ac:dyDescent="0.2">
      <c r="C44" s="77" t="s">
        <v>34</v>
      </c>
      <c r="D44" s="24"/>
      <c r="E44" s="92">
        <v>64681</v>
      </c>
      <c r="F44" s="109"/>
      <c r="G44" s="117">
        <f t="shared" si="5"/>
        <v>0.44743226068157099</v>
      </c>
      <c r="H44" s="118"/>
      <c r="I44" s="117">
        <f t="shared" si="6"/>
        <v>98.338770851746915</v>
      </c>
      <c r="J44" s="118"/>
      <c r="K44" s="174">
        <v>-116.25994862999868</v>
      </c>
      <c r="L44" s="109"/>
      <c r="M44" s="117">
        <f t="shared" si="7"/>
        <v>1.0471864002000664</v>
      </c>
      <c r="N44" s="118"/>
      <c r="O44" s="118">
        <f t="shared" si="8"/>
        <v>93.161563529645406</v>
      </c>
      <c r="P44" s="118"/>
      <c r="Q44" s="177">
        <v>-1797.4358564338627</v>
      </c>
    </row>
    <row r="45" spans="3:17" ht="15" customHeight="1" x14ac:dyDescent="0.2">
      <c r="C45" s="77" t="s">
        <v>35</v>
      </c>
      <c r="D45" s="24"/>
      <c r="E45" s="92">
        <v>49671</v>
      </c>
      <c r="F45" s="109"/>
      <c r="G45" s="117">
        <f t="shared" si="5"/>
        <v>0.34360025077401884</v>
      </c>
      <c r="H45" s="118"/>
      <c r="I45" s="117">
        <f t="shared" si="6"/>
        <v>98.682371102520932</v>
      </c>
      <c r="J45" s="118"/>
      <c r="K45" s="174">
        <v>-93.725068069999921</v>
      </c>
      <c r="L45" s="109"/>
      <c r="M45" s="117">
        <f t="shared" si="7"/>
        <v>0.8442083262318274</v>
      </c>
      <c r="N45" s="118"/>
      <c r="O45" s="118">
        <f t="shared" si="8"/>
        <v>94.005771855877228</v>
      </c>
      <c r="P45" s="118"/>
      <c r="Q45" s="177">
        <v>-1886.9172770832058</v>
      </c>
    </row>
    <row r="46" spans="3:17" ht="15" customHeight="1" x14ac:dyDescent="0.2">
      <c r="C46" s="79" t="s">
        <v>36</v>
      </c>
      <c r="D46" s="27"/>
      <c r="E46" s="93">
        <v>36747</v>
      </c>
      <c r="F46" s="110"/>
      <c r="G46" s="114">
        <f t="shared" si="5"/>
        <v>0.25419819240991465</v>
      </c>
      <c r="H46" s="119"/>
      <c r="I46" s="114">
        <f t="shared" si="6"/>
        <v>98.936569294930848</v>
      </c>
      <c r="J46" s="119"/>
      <c r="K46" s="175">
        <v>-74.08309474999993</v>
      </c>
      <c r="L46" s="110"/>
      <c r="M46" s="114">
        <f t="shared" si="7"/>
        <v>0.66728748998358944</v>
      </c>
      <c r="N46" s="119"/>
      <c r="O46" s="119">
        <f t="shared" si="8"/>
        <v>94.673059345860821</v>
      </c>
      <c r="P46" s="119"/>
      <c r="Q46" s="178">
        <v>-2016.0310977766871</v>
      </c>
    </row>
    <row r="47" spans="3:17" ht="15" customHeight="1" x14ac:dyDescent="0.2">
      <c r="C47" s="77" t="s">
        <v>37</v>
      </c>
      <c r="D47" s="24"/>
      <c r="E47" s="92">
        <v>27911</v>
      </c>
      <c r="F47" s="109"/>
      <c r="G47" s="117">
        <f t="shared" si="5"/>
        <v>0.19307496525847356</v>
      </c>
      <c r="H47" s="118"/>
      <c r="I47" s="117">
        <f t="shared" si="6"/>
        <v>99.129644260189323</v>
      </c>
      <c r="J47" s="118"/>
      <c r="K47" s="174">
        <v>-59.123064460000016</v>
      </c>
      <c r="L47" s="109"/>
      <c r="M47" s="117">
        <f t="shared" si="7"/>
        <v>0.53253824528775395</v>
      </c>
      <c r="N47" s="118"/>
      <c r="O47" s="118">
        <f t="shared" si="8"/>
        <v>95.205597591148575</v>
      </c>
      <c r="P47" s="118"/>
      <c r="Q47" s="177">
        <v>-2118.2710924008461</v>
      </c>
    </row>
    <row r="48" spans="3:17" ht="15" customHeight="1" x14ac:dyDescent="0.2">
      <c r="C48" s="77" t="s">
        <v>38</v>
      </c>
      <c r="D48" s="24"/>
      <c r="E48" s="92">
        <v>21103</v>
      </c>
      <c r="F48" s="109"/>
      <c r="G48" s="117">
        <f t="shared" si="5"/>
        <v>0.1459804733563673</v>
      </c>
      <c r="H48" s="118"/>
      <c r="I48" s="117">
        <f t="shared" si="6"/>
        <v>99.275624733545698</v>
      </c>
      <c r="J48" s="118"/>
      <c r="K48" s="174">
        <v>-47.092499599999826</v>
      </c>
      <c r="L48" s="109"/>
      <c r="M48" s="117">
        <f t="shared" si="7"/>
        <v>0.42417552831966576</v>
      </c>
      <c r="N48" s="118"/>
      <c r="O48" s="118">
        <f t="shared" si="8"/>
        <v>95.62977311946824</v>
      </c>
      <c r="P48" s="118"/>
      <c r="Q48" s="177">
        <v>-2231.5547362934094</v>
      </c>
    </row>
    <row r="49" spans="3:17" ht="15" customHeight="1" x14ac:dyDescent="0.2">
      <c r="C49" s="77" t="s">
        <v>39</v>
      </c>
      <c r="D49" s="24"/>
      <c r="E49" s="92">
        <v>47473</v>
      </c>
      <c r="F49" s="109"/>
      <c r="G49" s="117">
        <f t="shared" si="5"/>
        <v>0.32839553673159383</v>
      </c>
      <c r="H49" s="118"/>
      <c r="I49" s="117">
        <f t="shared" si="6"/>
        <v>99.604020270277289</v>
      </c>
      <c r="J49" s="118"/>
      <c r="K49" s="174">
        <v>-117.74618003999994</v>
      </c>
      <c r="L49" s="109"/>
      <c r="M49" s="117">
        <f t="shared" si="7"/>
        <v>1.0605733089200822</v>
      </c>
      <c r="N49" s="118"/>
      <c r="O49" s="118">
        <f t="shared" si="8"/>
        <v>96.690346428388324</v>
      </c>
      <c r="P49" s="118"/>
      <c r="Q49" s="177">
        <v>-2480.2767897541748</v>
      </c>
    </row>
    <row r="50" spans="3:17" ht="15" customHeight="1" x14ac:dyDescent="0.2">
      <c r="C50" s="77" t="s">
        <v>40</v>
      </c>
      <c r="D50" s="24"/>
      <c r="E50" s="92">
        <v>20984</v>
      </c>
      <c r="F50" s="109"/>
      <c r="G50" s="117">
        <f t="shared" si="5"/>
        <v>0.14515728820120416</v>
      </c>
      <c r="H50" s="118"/>
      <c r="I50" s="117">
        <f t="shared" si="6"/>
        <v>99.749177558478493</v>
      </c>
      <c r="J50" s="118"/>
      <c r="K50" s="174">
        <v>-62.322093820000141</v>
      </c>
      <c r="L50" s="109"/>
      <c r="M50" s="117">
        <f t="shared" si="7"/>
        <v>0.56135281194728581</v>
      </c>
      <c r="N50" s="118"/>
      <c r="O50" s="118">
        <f t="shared" si="8"/>
        <v>97.251699240335611</v>
      </c>
      <c r="P50" s="118"/>
      <c r="Q50" s="177">
        <v>-2969.9815964544482</v>
      </c>
    </row>
    <row r="51" spans="3:17" ht="15" customHeight="1" x14ac:dyDescent="0.2">
      <c r="C51" s="79" t="s">
        <v>41</v>
      </c>
      <c r="D51" s="27"/>
      <c r="E51" s="93">
        <v>11317</v>
      </c>
      <c r="F51" s="110"/>
      <c r="G51" s="114">
        <f t="shared" si="5"/>
        <v>7.8285600008245693E-2</v>
      </c>
      <c r="H51" s="119"/>
      <c r="I51" s="114">
        <f t="shared" si="6"/>
        <v>99.827463158486736</v>
      </c>
      <c r="J51" s="119"/>
      <c r="K51" s="175">
        <v>-38.811836900000223</v>
      </c>
      <c r="L51" s="110"/>
      <c r="M51" s="114">
        <f t="shared" si="7"/>
        <v>0.34958924588735046</v>
      </c>
      <c r="N51" s="119"/>
      <c r="O51" s="119">
        <f t="shared" si="8"/>
        <v>97.601288486222955</v>
      </c>
      <c r="P51" s="119"/>
      <c r="Q51" s="178">
        <v>-3429.5163824335268</v>
      </c>
    </row>
    <row r="52" spans="3:17" ht="15" customHeight="1" x14ac:dyDescent="0.2">
      <c r="C52" s="77" t="s">
        <v>42</v>
      </c>
      <c r="D52" s="24"/>
      <c r="E52" s="92">
        <v>6929</v>
      </c>
      <c r="F52" s="109"/>
      <c r="G52" s="117">
        <f t="shared" si="5"/>
        <v>4.7931512101893996E-2</v>
      </c>
      <c r="H52" s="118"/>
      <c r="I52" s="117">
        <f t="shared" si="6"/>
        <v>99.875394670588634</v>
      </c>
      <c r="J52" s="118"/>
      <c r="K52" s="174">
        <v>-27.439372820000042</v>
      </c>
      <c r="L52" s="109"/>
      <c r="M52" s="117">
        <f t="shared" si="7"/>
        <v>0.24715422968722259</v>
      </c>
      <c r="N52" s="118"/>
      <c r="O52" s="118">
        <f t="shared" si="8"/>
        <v>97.848442715910181</v>
      </c>
      <c r="P52" s="118"/>
      <c r="Q52" s="177">
        <v>-3960.0768970991544</v>
      </c>
    </row>
    <row r="53" spans="3:17" ht="15" customHeight="1" x14ac:dyDescent="0.2">
      <c r="C53" s="83" t="s">
        <v>43</v>
      </c>
      <c r="D53" s="33"/>
      <c r="E53" s="92">
        <v>4781</v>
      </c>
      <c r="F53" s="109"/>
      <c r="G53" s="117">
        <f t="shared" si="5"/>
        <v>3.3072674175083736E-2</v>
      </c>
      <c r="H53" s="118"/>
      <c r="I53" s="117">
        <f t="shared" si="6"/>
        <v>99.908467344763721</v>
      </c>
      <c r="J53" s="118"/>
      <c r="K53" s="174">
        <v>-20.590215469999961</v>
      </c>
      <c r="L53" s="109"/>
      <c r="M53" s="117">
        <f t="shared" si="7"/>
        <v>0.18546192279848786</v>
      </c>
      <c r="N53" s="118"/>
      <c r="O53" s="118">
        <f t="shared" si="8"/>
        <v>98.033904638708663</v>
      </c>
      <c r="P53" s="118"/>
      <c r="Q53" s="177">
        <v>-4306.675480025091</v>
      </c>
    </row>
    <row r="54" spans="3:17" ht="15" customHeight="1" x14ac:dyDescent="0.2">
      <c r="C54" s="85" t="s">
        <v>44</v>
      </c>
      <c r="D54" s="35"/>
      <c r="E54" s="92">
        <v>3141</v>
      </c>
      <c r="F54" s="109"/>
      <c r="G54" s="117">
        <f t="shared" si="5"/>
        <v>2.1727937582919476E-2</v>
      </c>
      <c r="H54" s="118"/>
      <c r="I54" s="117">
        <f t="shared" si="6"/>
        <v>99.930195282346645</v>
      </c>
      <c r="J54" s="118"/>
      <c r="K54" s="174">
        <v>-14.897649329999998</v>
      </c>
      <c r="L54" s="109"/>
      <c r="M54" s="117">
        <f t="shared" si="7"/>
        <v>0.13418736165947512</v>
      </c>
      <c r="N54" s="118"/>
      <c r="O54" s="118">
        <f t="shared" si="8"/>
        <v>98.168092000368134</v>
      </c>
      <c r="P54" s="118"/>
      <c r="Q54" s="177">
        <v>-4742.9638108882518</v>
      </c>
    </row>
    <row r="55" spans="3:17" ht="15" customHeight="1" x14ac:dyDescent="0.2">
      <c r="C55" s="85" t="s">
        <v>45</v>
      </c>
      <c r="D55" s="35"/>
      <c r="E55" s="92">
        <v>5902</v>
      </c>
      <c r="F55" s="109"/>
      <c r="G55" s="117">
        <f t="shared" si="5"/>
        <v>4.082721668716674E-2</v>
      </c>
      <c r="H55" s="118"/>
      <c r="I55" s="117">
        <f t="shared" si="6"/>
        <v>99.971022499033808</v>
      </c>
      <c r="J55" s="118"/>
      <c r="K55" s="174">
        <v>-34.274422969999932</v>
      </c>
      <c r="L55" s="109"/>
      <c r="M55" s="117">
        <f t="shared" si="7"/>
        <v>0.30871946901606945</v>
      </c>
      <c r="N55" s="118"/>
      <c r="O55" s="118">
        <f t="shared" si="8"/>
        <v>98.476811469384202</v>
      </c>
      <c r="P55" s="118"/>
      <c r="Q55" s="177">
        <v>-5807.2556709589853</v>
      </c>
    </row>
    <row r="56" spans="3:17" ht="15" customHeight="1" x14ac:dyDescent="0.2">
      <c r="C56" s="87" t="s">
        <v>46</v>
      </c>
      <c r="D56" s="37"/>
      <c r="E56" s="93">
        <v>1766</v>
      </c>
      <c r="F56" s="110"/>
      <c r="G56" s="114">
        <f t="shared" si="5"/>
        <v>1.2216344403513464E-2</v>
      </c>
      <c r="H56" s="119"/>
      <c r="I56" s="114">
        <f t="shared" si="6"/>
        <v>99.98323884343732</v>
      </c>
      <c r="J56" s="119"/>
      <c r="K56" s="175">
        <v>-15.45480877</v>
      </c>
      <c r="L56" s="110"/>
      <c r="M56" s="114">
        <f t="shared" si="7"/>
        <v>0.13920585508895303</v>
      </c>
      <c r="N56" s="119"/>
      <c r="O56" s="119">
        <f t="shared" si="8"/>
        <v>98.616017324473162</v>
      </c>
      <c r="P56" s="119"/>
      <c r="Q56" s="178">
        <v>-8751.30734428086</v>
      </c>
    </row>
    <row r="57" spans="3:17" ht="15" customHeight="1" x14ac:dyDescent="0.2">
      <c r="C57" s="85" t="s">
        <v>47</v>
      </c>
      <c r="D57" s="35"/>
      <c r="E57" s="92">
        <v>838</v>
      </c>
      <c r="F57" s="109"/>
      <c r="G57" s="117">
        <f t="shared" si="5"/>
        <v>5.7968836977034454E-3</v>
      </c>
      <c r="H57" s="118"/>
      <c r="I57" s="117">
        <f t="shared" si="6"/>
        <v>99.989035727135018</v>
      </c>
      <c r="J57" s="118"/>
      <c r="K57" s="174">
        <v>-9.0871120300000037</v>
      </c>
      <c r="L57" s="109"/>
      <c r="M57" s="117">
        <f t="shared" si="7"/>
        <v>8.185020075309947E-2</v>
      </c>
      <c r="N57" s="118"/>
      <c r="O57" s="118">
        <f t="shared" si="8"/>
        <v>98.697867525226258</v>
      </c>
      <c r="P57" s="118"/>
      <c r="Q57" s="177">
        <v>-10843.809105011936</v>
      </c>
    </row>
    <row r="58" spans="3:17" ht="15" customHeight="1" x14ac:dyDescent="0.2">
      <c r="C58" s="85" t="s">
        <v>48</v>
      </c>
      <c r="D58" s="35"/>
      <c r="E58" s="92">
        <v>1585</v>
      </c>
      <c r="F58" s="109"/>
      <c r="G58" s="117">
        <f t="shared" si="5"/>
        <v>1.0964272864988019E-2</v>
      </c>
      <c r="H58" s="118"/>
      <c r="I58" s="117">
        <f t="shared" si="6"/>
        <v>100</v>
      </c>
      <c r="J58" s="118"/>
      <c r="K58" s="174">
        <v>-144.56438185000007</v>
      </c>
      <c r="L58" s="109"/>
      <c r="M58" s="117">
        <f t="shared" si="7"/>
        <v>1.3021324747737517</v>
      </c>
      <c r="N58" s="118"/>
      <c r="O58" s="118">
        <f t="shared" si="8"/>
        <v>100.00000000000001</v>
      </c>
      <c r="P58" s="118"/>
      <c r="Q58" s="177">
        <v>-91207.811892744532</v>
      </c>
    </row>
    <row r="59" spans="3:17" ht="15.95" customHeight="1" x14ac:dyDescent="0.2">
      <c r="C59" s="105" t="s">
        <v>55</v>
      </c>
      <c r="D59" s="105"/>
      <c r="E59" s="106">
        <v>14456043</v>
      </c>
      <c r="F59" s="116"/>
      <c r="G59" s="129">
        <f t="shared" si="5"/>
        <v>100</v>
      </c>
      <c r="H59" s="120"/>
      <c r="I59" s="120"/>
      <c r="J59" s="120"/>
      <c r="K59" s="176">
        <v>-11102.125524910087</v>
      </c>
      <c r="L59" s="120"/>
      <c r="M59" s="129">
        <f t="shared" si="7"/>
        <v>100</v>
      </c>
      <c r="N59" s="120"/>
      <c r="O59" s="120"/>
      <c r="P59" s="120"/>
      <c r="Q59" s="179">
        <v>-767.99201032468477</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Hoja611">
    <tabColor theme="5" tint="0.79998168889431442"/>
  </sheetPr>
  <dimension ref="B1:I64"/>
  <sheetViews>
    <sheetView showGridLines="0" zoomScale="80" zoomScaleNormal="80" workbookViewId="0">
      <selection activeCell="C2" sqref="C2:I2"/>
    </sheetView>
  </sheetViews>
  <sheetFormatPr baseColWidth="10" defaultColWidth="11.42578125" defaultRowHeight="12.75" x14ac:dyDescent="0.2"/>
  <cols>
    <col min="1" max="1" width="1.7109375" style="6" customWidth="1"/>
    <col min="2" max="2" width="0.28515625" customWidth="1"/>
    <col min="3" max="3" width="21.7109375" style="6" customWidth="1"/>
    <col min="4" max="4" width="0.7109375" style="6" customWidth="1"/>
    <col min="5" max="6" width="15.140625" style="6" customWidth="1"/>
    <col min="7" max="7" width="0.7109375" style="6" customWidth="1"/>
    <col min="8" max="9" width="15.140625" style="6" customWidth="1"/>
    <col min="10" max="16384" width="11.42578125" style="6"/>
  </cols>
  <sheetData>
    <row r="1" spans="3:9" ht="9.9499999999999993" customHeight="1" x14ac:dyDescent="0.2"/>
    <row r="2" spans="3:9" ht="30" customHeight="1" x14ac:dyDescent="0.2">
      <c r="C2" s="197" t="s">
        <v>57</v>
      </c>
      <c r="D2" s="198"/>
      <c r="E2" s="198"/>
      <c r="F2" s="198"/>
      <c r="G2" s="198"/>
      <c r="H2" s="198"/>
      <c r="I2" s="199"/>
    </row>
    <row r="3" spans="3:9" ht="6.95" customHeight="1" x14ac:dyDescent="0.25">
      <c r="C3" s="9"/>
      <c r="D3" s="9"/>
      <c r="E3" s="9"/>
      <c r="F3" s="9"/>
      <c r="G3" s="9"/>
      <c r="H3" s="9"/>
      <c r="I3" s="9"/>
    </row>
    <row r="4" spans="3:9" ht="20.100000000000001" customHeight="1" x14ac:dyDescent="0.2">
      <c r="C4" s="215" t="s">
        <v>85</v>
      </c>
      <c r="D4" s="215"/>
      <c r="E4" s="216"/>
      <c r="F4" s="216"/>
      <c r="G4" s="216"/>
      <c r="H4" s="216"/>
      <c r="I4" s="216"/>
    </row>
    <row r="5" spans="3:9" ht="18" customHeight="1" x14ac:dyDescent="0.2">
      <c r="C5" s="216" t="s">
        <v>141</v>
      </c>
      <c r="D5" s="216"/>
      <c r="E5" s="216"/>
      <c r="F5" s="216"/>
      <c r="G5" s="216"/>
      <c r="H5" s="216"/>
      <c r="I5" s="216"/>
    </row>
    <row r="6" spans="3:9" ht="6.95" customHeight="1" x14ac:dyDescent="0.2">
      <c r="C6" s="10"/>
      <c r="D6" s="10"/>
      <c r="E6" s="10"/>
      <c r="F6" s="10"/>
      <c r="G6" s="10"/>
      <c r="H6" s="10"/>
      <c r="I6" s="10"/>
    </row>
    <row r="7" spans="3:9" ht="15.95" customHeight="1" x14ac:dyDescent="0.2">
      <c r="C7" s="204" t="s">
        <v>125</v>
      </c>
      <c r="D7" s="19"/>
      <c r="E7" s="200" t="s">
        <v>158</v>
      </c>
      <c r="F7" s="200"/>
      <c r="G7" s="19"/>
      <c r="H7" s="200" t="s">
        <v>157</v>
      </c>
      <c r="I7" s="200"/>
    </row>
    <row r="8" spans="3:9" ht="3.95" customHeight="1" x14ac:dyDescent="0.2">
      <c r="C8" s="204"/>
      <c r="D8" s="19"/>
      <c r="E8" s="19"/>
      <c r="F8" s="19"/>
      <c r="G8" s="19"/>
      <c r="H8" s="19"/>
      <c r="I8" s="19"/>
    </row>
    <row r="9" spans="3:9" ht="15" customHeight="1" x14ac:dyDescent="0.2">
      <c r="C9" s="204"/>
      <c r="D9" s="48"/>
      <c r="E9" s="101" t="s">
        <v>66</v>
      </c>
      <c r="F9" s="101" t="s">
        <v>66</v>
      </c>
      <c r="G9" s="43"/>
      <c r="H9" s="101" t="s">
        <v>66</v>
      </c>
      <c r="I9" s="101" t="s">
        <v>66</v>
      </c>
    </row>
    <row r="10" spans="3:9" ht="15" customHeight="1" x14ac:dyDescent="0.25">
      <c r="C10" s="204"/>
      <c r="D10" s="48"/>
      <c r="E10" s="102" t="s">
        <v>65</v>
      </c>
      <c r="F10" s="102" t="s">
        <v>67</v>
      </c>
      <c r="G10" s="50"/>
      <c r="H10" s="102" t="s">
        <v>65</v>
      </c>
      <c r="I10" s="102" t="s">
        <v>67</v>
      </c>
    </row>
    <row r="11" spans="3:9" ht="3.95" customHeight="1" x14ac:dyDescent="0.25">
      <c r="C11" s="25"/>
      <c r="D11" s="24"/>
      <c r="E11" s="51"/>
      <c r="F11" s="51"/>
      <c r="G11" s="49"/>
      <c r="H11" s="51"/>
      <c r="I11" s="51"/>
    </row>
    <row r="12" spans="3:9" ht="15" customHeight="1" x14ac:dyDescent="0.2">
      <c r="C12" s="77" t="s">
        <v>2</v>
      </c>
      <c r="D12" s="24"/>
      <c r="E12" s="95" t="s">
        <v>128</v>
      </c>
      <c r="F12" s="95" t="s">
        <v>128</v>
      </c>
      <c r="G12" s="49"/>
      <c r="H12" s="95" t="s">
        <v>128</v>
      </c>
      <c r="I12" s="95" t="s">
        <v>128</v>
      </c>
    </row>
    <row r="13" spans="3:9" ht="15" customHeight="1" x14ac:dyDescent="0.2">
      <c r="C13" s="77" t="s">
        <v>3</v>
      </c>
      <c r="D13" s="24"/>
      <c r="E13" s="166">
        <v>2.7E-2</v>
      </c>
      <c r="F13" s="166">
        <v>3.1E-2</v>
      </c>
      <c r="G13" s="121"/>
      <c r="H13" s="166">
        <v>-23.111000000000001</v>
      </c>
      <c r="I13" s="166">
        <v>-26.35</v>
      </c>
    </row>
    <row r="14" spans="3:9" ht="15" customHeight="1" x14ac:dyDescent="0.2">
      <c r="C14" s="77" t="s">
        <v>4</v>
      </c>
      <c r="D14" s="24"/>
      <c r="E14" s="166">
        <v>1.7000000000000001E-2</v>
      </c>
      <c r="F14" s="166">
        <v>1.7999999999999999E-2</v>
      </c>
      <c r="G14" s="121"/>
      <c r="H14" s="166">
        <v>-5.9160000000000004</v>
      </c>
      <c r="I14" s="166">
        <v>-6.5659999999999998</v>
      </c>
    </row>
    <row r="15" spans="3:9" ht="15" customHeight="1" x14ac:dyDescent="0.2">
      <c r="C15" s="77" t="s">
        <v>5</v>
      </c>
      <c r="D15" s="24"/>
      <c r="E15" s="166">
        <v>0.01</v>
      </c>
      <c r="F15" s="166">
        <v>1.2E-2</v>
      </c>
      <c r="G15" s="121"/>
      <c r="H15" s="166">
        <v>-3.548</v>
      </c>
      <c r="I15" s="166">
        <v>-3.9409999999999998</v>
      </c>
    </row>
    <row r="16" spans="3:9" ht="15" customHeight="1" x14ac:dyDescent="0.2">
      <c r="C16" s="79" t="s">
        <v>6</v>
      </c>
      <c r="D16" s="27"/>
      <c r="E16" s="164">
        <v>7.0000000000000007E-2</v>
      </c>
      <c r="F16" s="164">
        <v>7.0000000000000007E-2</v>
      </c>
      <c r="G16" s="122"/>
      <c r="H16" s="164">
        <v>-2.42</v>
      </c>
      <c r="I16" s="164">
        <v>-2.66</v>
      </c>
    </row>
    <row r="17" spans="3:9" ht="15" customHeight="1" x14ac:dyDescent="0.2">
      <c r="C17" s="77" t="s">
        <v>7</v>
      </c>
      <c r="D17" s="24"/>
      <c r="E17" s="163">
        <v>1.21</v>
      </c>
      <c r="F17" s="163">
        <v>1.32</v>
      </c>
      <c r="G17" s="121"/>
      <c r="H17" s="163">
        <v>-0.88</v>
      </c>
      <c r="I17" s="163">
        <v>-0.96</v>
      </c>
    </row>
    <row r="18" spans="3:9" ht="15" customHeight="1" x14ac:dyDescent="0.2">
      <c r="C18" s="77" t="s">
        <v>8</v>
      </c>
      <c r="D18" s="24"/>
      <c r="E18" s="163">
        <v>2.79</v>
      </c>
      <c r="F18" s="163">
        <v>3</v>
      </c>
      <c r="G18" s="121"/>
      <c r="H18" s="163">
        <v>0.61</v>
      </c>
      <c r="I18" s="163">
        <v>0.66</v>
      </c>
    </row>
    <row r="19" spans="3:9" ht="15" customHeight="1" x14ac:dyDescent="0.2">
      <c r="C19" s="77" t="s">
        <v>9</v>
      </c>
      <c r="D19" s="24"/>
      <c r="E19" s="163">
        <v>4.45</v>
      </c>
      <c r="F19" s="163">
        <v>4.7699999999999996</v>
      </c>
      <c r="G19" s="121"/>
      <c r="H19" s="163">
        <v>2.11</v>
      </c>
      <c r="I19" s="163">
        <v>2.2599999999999998</v>
      </c>
    </row>
    <row r="20" spans="3:9" ht="15" customHeight="1" x14ac:dyDescent="0.2">
      <c r="C20" s="77" t="s">
        <v>10</v>
      </c>
      <c r="D20" s="24"/>
      <c r="E20" s="163">
        <v>5.86</v>
      </c>
      <c r="F20" s="163">
        <v>6.24</v>
      </c>
      <c r="G20" s="121"/>
      <c r="H20" s="163">
        <v>3.49</v>
      </c>
      <c r="I20" s="163">
        <v>3.71</v>
      </c>
    </row>
    <row r="21" spans="3:9" ht="15" customHeight="1" x14ac:dyDescent="0.2">
      <c r="C21" s="79" t="s">
        <v>11</v>
      </c>
      <c r="D21" s="27"/>
      <c r="E21" s="164">
        <v>7.09</v>
      </c>
      <c r="F21" s="164">
        <v>7.52</v>
      </c>
      <c r="G21" s="122"/>
      <c r="H21" s="164">
        <v>4.78</v>
      </c>
      <c r="I21" s="164">
        <v>5.07</v>
      </c>
    </row>
    <row r="22" spans="3:9" ht="15" customHeight="1" x14ac:dyDescent="0.2">
      <c r="C22" s="77" t="s">
        <v>12</v>
      </c>
      <c r="D22" s="24"/>
      <c r="E22" s="163">
        <v>8.34</v>
      </c>
      <c r="F22" s="163">
        <v>8.82</v>
      </c>
      <c r="G22" s="121"/>
      <c r="H22" s="163">
        <v>6.06</v>
      </c>
      <c r="I22" s="163">
        <v>6.4</v>
      </c>
    </row>
    <row r="23" spans="3:9" ht="15" customHeight="1" x14ac:dyDescent="0.2">
      <c r="C23" s="77" t="s">
        <v>13</v>
      </c>
      <c r="D23" s="24"/>
      <c r="E23" s="163">
        <v>9.7200000000000006</v>
      </c>
      <c r="F23" s="163">
        <v>10.199999999999999</v>
      </c>
      <c r="G23" s="121"/>
      <c r="H23" s="163">
        <v>7.48</v>
      </c>
      <c r="I23" s="163">
        <v>7.85</v>
      </c>
    </row>
    <row r="24" spans="3:9" ht="15" customHeight="1" x14ac:dyDescent="0.2">
      <c r="C24" s="77" t="s">
        <v>14</v>
      </c>
      <c r="D24" s="24"/>
      <c r="E24" s="163">
        <v>10.67</v>
      </c>
      <c r="F24" s="163">
        <v>11.19</v>
      </c>
      <c r="G24" s="121"/>
      <c r="H24" s="163">
        <v>8.57</v>
      </c>
      <c r="I24" s="163">
        <v>8.99</v>
      </c>
    </row>
    <row r="25" spans="3:9" ht="15" customHeight="1" x14ac:dyDescent="0.2">
      <c r="C25" s="77" t="s">
        <v>15</v>
      </c>
      <c r="D25" s="24"/>
      <c r="E25" s="163">
        <v>11.76</v>
      </c>
      <c r="F25" s="163">
        <v>12.3</v>
      </c>
      <c r="G25" s="121"/>
      <c r="H25" s="163">
        <v>9.9</v>
      </c>
      <c r="I25" s="163">
        <v>10.35</v>
      </c>
    </row>
    <row r="26" spans="3:9" ht="15" customHeight="1" x14ac:dyDescent="0.2">
      <c r="C26" s="79" t="s">
        <v>16</v>
      </c>
      <c r="D26" s="27"/>
      <c r="E26" s="164">
        <v>12.76</v>
      </c>
      <c r="F26" s="164">
        <v>13.29</v>
      </c>
      <c r="G26" s="122"/>
      <c r="H26" s="164">
        <v>11.1</v>
      </c>
      <c r="I26" s="164">
        <v>11.56</v>
      </c>
    </row>
    <row r="27" spans="3:9" ht="15" customHeight="1" x14ac:dyDescent="0.2">
      <c r="C27" s="77" t="s">
        <v>17</v>
      </c>
      <c r="D27" s="24"/>
      <c r="E27" s="163">
        <v>13.72</v>
      </c>
      <c r="F27" s="163">
        <v>14.24</v>
      </c>
      <c r="G27" s="121"/>
      <c r="H27" s="163">
        <v>12.17</v>
      </c>
      <c r="I27" s="163">
        <v>12.63</v>
      </c>
    </row>
    <row r="28" spans="3:9" ht="15" customHeight="1" x14ac:dyDescent="0.2">
      <c r="C28" s="77" t="s">
        <v>18</v>
      </c>
      <c r="D28" s="24"/>
      <c r="E28" s="163">
        <v>14.52</v>
      </c>
      <c r="F28" s="163">
        <v>15.06</v>
      </c>
      <c r="G28" s="121"/>
      <c r="H28" s="163">
        <v>13.05</v>
      </c>
      <c r="I28" s="163">
        <v>13.53</v>
      </c>
    </row>
    <row r="29" spans="3:9" ht="15" customHeight="1" x14ac:dyDescent="0.2">
      <c r="C29" s="77" t="s">
        <v>19</v>
      </c>
      <c r="D29" s="24"/>
      <c r="E29" s="163">
        <v>15.33</v>
      </c>
      <c r="F29" s="163">
        <v>15.88</v>
      </c>
      <c r="G29" s="121"/>
      <c r="H29" s="163">
        <v>13.92</v>
      </c>
      <c r="I29" s="163">
        <v>14.42</v>
      </c>
    </row>
    <row r="30" spans="3:9" ht="15" customHeight="1" x14ac:dyDescent="0.2">
      <c r="C30" s="77" t="s">
        <v>20</v>
      </c>
      <c r="D30" s="24"/>
      <c r="E30" s="163">
        <v>16.12</v>
      </c>
      <c r="F30" s="163">
        <v>16.670000000000002</v>
      </c>
      <c r="G30" s="121"/>
      <c r="H30" s="163">
        <v>14.8</v>
      </c>
      <c r="I30" s="163">
        <v>15.3</v>
      </c>
    </row>
    <row r="31" spans="3:9" ht="15" customHeight="1" x14ac:dyDescent="0.2">
      <c r="C31" s="79" t="s">
        <v>21</v>
      </c>
      <c r="D31" s="27"/>
      <c r="E31" s="164">
        <v>16.82</v>
      </c>
      <c r="F31" s="164">
        <v>17.36</v>
      </c>
      <c r="G31" s="122"/>
      <c r="H31" s="164">
        <v>15.51</v>
      </c>
      <c r="I31" s="164">
        <v>16.010000000000002</v>
      </c>
    </row>
    <row r="32" spans="3:9" ht="15" customHeight="1" x14ac:dyDescent="0.2">
      <c r="C32" s="77" t="s">
        <v>22</v>
      </c>
      <c r="D32" s="24"/>
      <c r="E32" s="163">
        <v>17.489999999999998</v>
      </c>
      <c r="F32" s="163">
        <v>18.02</v>
      </c>
      <c r="G32" s="121"/>
      <c r="H32" s="163">
        <v>16.23</v>
      </c>
      <c r="I32" s="163">
        <v>16.72</v>
      </c>
    </row>
    <row r="33" spans="3:9" ht="15" customHeight="1" x14ac:dyDescent="0.2">
      <c r="C33" s="77" t="s">
        <v>23</v>
      </c>
      <c r="D33" s="24"/>
      <c r="E33" s="163">
        <v>18.28</v>
      </c>
      <c r="F33" s="163">
        <v>18.82</v>
      </c>
      <c r="G33" s="121"/>
      <c r="H33" s="163">
        <v>17.09</v>
      </c>
      <c r="I33" s="163">
        <v>17.59</v>
      </c>
    </row>
    <row r="34" spans="3:9" ht="15" customHeight="1" x14ac:dyDescent="0.2">
      <c r="C34" s="77" t="s">
        <v>24</v>
      </c>
      <c r="D34" s="24"/>
      <c r="E34" s="163">
        <v>19.190000000000001</v>
      </c>
      <c r="F34" s="163">
        <v>19.78</v>
      </c>
      <c r="G34" s="121"/>
      <c r="H34" s="163">
        <v>18.12</v>
      </c>
      <c r="I34" s="163">
        <v>18.68</v>
      </c>
    </row>
    <row r="35" spans="3:9" ht="15" customHeight="1" x14ac:dyDescent="0.2">
      <c r="C35" s="77" t="s">
        <v>25</v>
      </c>
      <c r="D35" s="24"/>
      <c r="E35" s="163">
        <v>20.190000000000001</v>
      </c>
      <c r="F35" s="163">
        <v>20.8</v>
      </c>
      <c r="G35" s="121"/>
      <c r="H35" s="163">
        <v>19.14</v>
      </c>
      <c r="I35" s="163">
        <v>19.72</v>
      </c>
    </row>
    <row r="36" spans="3:9" ht="15" customHeight="1" x14ac:dyDescent="0.2">
      <c r="C36" s="79" t="s">
        <v>26</v>
      </c>
      <c r="D36" s="27"/>
      <c r="E36" s="164">
        <v>21.22</v>
      </c>
      <c r="F36" s="164">
        <v>21.86</v>
      </c>
      <c r="G36" s="122"/>
      <c r="H36" s="164">
        <v>20.149999999999999</v>
      </c>
      <c r="I36" s="164">
        <v>20.76</v>
      </c>
    </row>
    <row r="37" spans="3:9" ht="15" customHeight="1" x14ac:dyDescent="0.2">
      <c r="C37" s="77" t="s">
        <v>27</v>
      </c>
      <c r="D37" s="24"/>
      <c r="E37" s="163">
        <v>22.05</v>
      </c>
      <c r="F37" s="163">
        <v>22.74</v>
      </c>
      <c r="G37" s="121"/>
      <c r="H37" s="163">
        <v>20.98</v>
      </c>
      <c r="I37" s="163">
        <v>21.63</v>
      </c>
    </row>
    <row r="38" spans="3:9" ht="15" customHeight="1" x14ac:dyDescent="0.2">
      <c r="C38" s="77" t="s">
        <v>28</v>
      </c>
      <c r="D38" s="24"/>
      <c r="E38" s="163">
        <v>22.78</v>
      </c>
      <c r="F38" s="163">
        <v>23.5</v>
      </c>
      <c r="G38" s="121"/>
      <c r="H38" s="163">
        <v>21.74</v>
      </c>
      <c r="I38" s="163">
        <v>22.42</v>
      </c>
    </row>
    <row r="39" spans="3:9" ht="15" customHeight="1" x14ac:dyDescent="0.2">
      <c r="C39" s="77" t="s">
        <v>29</v>
      </c>
      <c r="D39" s="24"/>
      <c r="E39" s="163">
        <v>23.43</v>
      </c>
      <c r="F39" s="163">
        <v>24.18</v>
      </c>
      <c r="G39" s="121"/>
      <c r="H39" s="163">
        <v>22.39</v>
      </c>
      <c r="I39" s="163">
        <v>23.11</v>
      </c>
    </row>
    <row r="40" spans="3:9" ht="15" customHeight="1" x14ac:dyDescent="0.2">
      <c r="C40" s="77" t="s">
        <v>30</v>
      </c>
      <c r="D40" s="24"/>
      <c r="E40" s="163">
        <v>24.03</v>
      </c>
      <c r="F40" s="163">
        <v>24.81</v>
      </c>
      <c r="G40" s="121"/>
      <c r="H40" s="163">
        <v>23.01</v>
      </c>
      <c r="I40" s="163">
        <v>23.76</v>
      </c>
    </row>
    <row r="41" spans="3:9" ht="15" customHeight="1" x14ac:dyDescent="0.2">
      <c r="C41" s="79" t="s">
        <v>31</v>
      </c>
      <c r="D41" s="27"/>
      <c r="E41" s="164">
        <v>24.61</v>
      </c>
      <c r="F41" s="164">
        <v>25.42</v>
      </c>
      <c r="G41" s="122"/>
      <c r="H41" s="164">
        <v>23.64</v>
      </c>
      <c r="I41" s="164">
        <v>24.41</v>
      </c>
    </row>
    <row r="42" spans="3:9" ht="15" customHeight="1" x14ac:dyDescent="0.2">
      <c r="C42" s="77" t="s">
        <v>32</v>
      </c>
      <c r="D42" s="24"/>
      <c r="E42" s="163">
        <v>25.12</v>
      </c>
      <c r="F42" s="163">
        <v>25.97</v>
      </c>
      <c r="G42" s="121"/>
      <c r="H42" s="163">
        <v>24.18</v>
      </c>
      <c r="I42" s="163">
        <v>25</v>
      </c>
    </row>
    <row r="43" spans="3:9" ht="15" customHeight="1" x14ac:dyDescent="0.2">
      <c r="C43" s="77" t="s">
        <v>33</v>
      </c>
      <c r="D43" s="24"/>
      <c r="E43" s="163">
        <v>25.92</v>
      </c>
      <c r="F43" s="163">
        <v>26.81</v>
      </c>
      <c r="G43" s="121"/>
      <c r="H43" s="163">
        <v>25.01</v>
      </c>
      <c r="I43" s="163">
        <v>25.86</v>
      </c>
    </row>
    <row r="44" spans="3:9" ht="15" customHeight="1" x14ac:dyDescent="0.2">
      <c r="C44" s="77" t="s">
        <v>34</v>
      </c>
      <c r="D44" s="24"/>
      <c r="E44" s="163">
        <v>27.01</v>
      </c>
      <c r="F44" s="163">
        <v>27.94</v>
      </c>
      <c r="G44" s="121"/>
      <c r="H44" s="163">
        <v>26.13</v>
      </c>
      <c r="I44" s="163">
        <v>27.03</v>
      </c>
    </row>
    <row r="45" spans="3:9" ht="15" customHeight="1" x14ac:dyDescent="0.2">
      <c r="C45" s="77" t="s">
        <v>35</v>
      </c>
      <c r="D45" s="24"/>
      <c r="E45" s="163">
        <v>27.98</v>
      </c>
      <c r="F45" s="163">
        <v>28.94</v>
      </c>
      <c r="G45" s="121"/>
      <c r="H45" s="163">
        <v>27.13</v>
      </c>
      <c r="I45" s="163">
        <v>28.07</v>
      </c>
    </row>
    <row r="46" spans="3:9" ht="15" customHeight="1" x14ac:dyDescent="0.2">
      <c r="C46" s="79" t="s">
        <v>36</v>
      </c>
      <c r="D46" s="27"/>
      <c r="E46" s="164">
        <v>28.73</v>
      </c>
      <c r="F46" s="164">
        <v>29.71</v>
      </c>
      <c r="G46" s="122"/>
      <c r="H46" s="164">
        <v>27.89</v>
      </c>
      <c r="I46" s="164">
        <v>28.84</v>
      </c>
    </row>
    <row r="47" spans="3:9" ht="15" customHeight="1" x14ac:dyDescent="0.2">
      <c r="C47" s="77" t="s">
        <v>37</v>
      </c>
      <c r="D47" s="24"/>
      <c r="E47" s="163">
        <v>29.38</v>
      </c>
      <c r="F47" s="163">
        <v>30.38</v>
      </c>
      <c r="G47" s="121"/>
      <c r="H47" s="163">
        <v>28.59</v>
      </c>
      <c r="I47" s="163">
        <v>29.57</v>
      </c>
    </row>
    <row r="48" spans="3:9" ht="15" customHeight="1" x14ac:dyDescent="0.2">
      <c r="C48" s="77" t="s">
        <v>38</v>
      </c>
      <c r="D48" s="24"/>
      <c r="E48" s="163">
        <v>29.94</v>
      </c>
      <c r="F48" s="163">
        <v>30.94</v>
      </c>
      <c r="G48" s="121"/>
      <c r="H48" s="163">
        <v>29.19</v>
      </c>
      <c r="I48" s="163">
        <v>30.16</v>
      </c>
    </row>
    <row r="49" spans="3:9" ht="15" customHeight="1" x14ac:dyDescent="0.2">
      <c r="C49" s="77" t="s">
        <v>39</v>
      </c>
      <c r="D49" s="24"/>
      <c r="E49" s="163">
        <v>30.85</v>
      </c>
      <c r="F49" s="163">
        <v>31.83</v>
      </c>
      <c r="G49" s="121"/>
      <c r="H49" s="163">
        <v>30.12</v>
      </c>
      <c r="I49" s="163">
        <v>31.08</v>
      </c>
    </row>
    <row r="50" spans="3:9" ht="15" customHeight="1" x14ac:dyDescent="0.2">
      <c r="C50" s="77" t="s">
        <v>40</v>
      </c>
      <c r="D50" s="24"/>
      <c r="E50" s="163">
        <v>31.93</v>
      </c>
      <c r="F50" s="163">
        <v>32.840000000000003</v>
      </c>
      <c r="G50" s="121"/>
      <c r="H50" s="163">
        <v>31.65</v>
      </c>
      <c r="I50" s="163">
        <v>32.549999999999997</v>
      </c>
    </row>
    <row r="51" spans="3:9" ht="15" customHeight="1" x14ac:dyDescent="0.2">
      <c r="C51" s="79" t="s">
        <v>41</v>
      </c>
      <c r="D51" s="27"/>
      <c r="E51" s="164">
        <v>32.69</v>
      </c>
      <c r="F51" s="164">
        <v>33.520000000000003</v>
      </c>
      <c r="G51" s="122"/>
      <c r="H51" s="164">
        <v>32.03</v>
      </c>
      <c r="I51" s="164">
        <v>32.840000000000003</v>
      </c>
    </row>
    <row r="52" spans="3:9" ht="15" customHeight="1" x14ac:dyDescent="0.2">
      <c r="C52" s="77" t="s">
        <v>42</v>
      </c>
      <c r="D52" s="24"/>
      <c r="E52" s="163">
        <v>33.26</v>
      </c>
      <c r="F52" s="163">
        <v>34.03</v>
      </c>
      <c r="G52" s="121"/>
      <c r="H52" s="163">
        <v>32.58</v>
      </c>
      <c r="I52" s="163">
        <v>33.340000000000003</v>
      </c>
    </row>
    <row r="53" spans="3:9" ht="15" customHeight="1" x14ac:dyDescent="0.2">
      <c r="C53" s="83" t="s">
        <v>43</v>
      </c>
      <c r="D53" s="33"/>
      <c r="E53" s="163">
        <v>33.729999999999997</v>
      </c>
      <c r="F53" s="163">
        <v>34.46</v>
      </c>
      <c r="G53" s="121"/>
      <c r="H53" s="163">
        <v>33.1</v>
      </c>
      <c r="I53" s="163">
        <v>33.82</v>
      </c>
    </row>
    <row r="54" spans="3:9" ht="15" customHeight="1" x14ac:dyDescent="0.2">
      <c r="C54" s="85" t="s">
        <v>44</v>
      </c>
      <c r="D54" s="35"/>
      <c r="E54" s="163">
        <v>33.950000000000003</v>
      </c>
      <c r="F54" s="163">
        <v>34.64</v>
      </c>
      <c r="G54" s="121"/>
      <c r="H54" s="163">
        <v>33.26</v>
      </c>
      <c r="I54" s="163">
        <v>33.93</v>
      </c>
    </row>
    <row r="55" spans="3:9" ht="15" customHeight="1" x14ac:dyDescent="0.2">
      <c r="C55" s="85" t="s">
        <v>45</v>
      </c>
      <c r="D55" s="35"/>
      <c r="E55" s="163">
        <v>33.92</v>
      </c>
      <c r="F55" s="163">
        <v>34.46</v>
      </c>
      <c r="G55" s="121"/>
      <c r="H55" s="163">
        <v>33.270000000000003</v>
      </c>
      <c r="I55" s="163">
        <v>33.79</v>
      </c>
    </row>
    <row r="56" spans="3:9" ht="15" customHeight="1" x14ac:dyDescent="0.2">
      <c r="C56" s="87" t="s">
        <v>46</v>
      </c>
      <c r="D56" s="37"/>
      <c r="E56" s="164">
        <v>33.86</v>
      </c>
      <c r="F56" s="164">
        <v>34.270000000000003</v>
      </c>
      <c r="G56" s="122"/>
      <c r="H56" s="164">
        <v>33.200000000000003</v>
      </c>
      <c r="I56" s="164">
        <v>33.6</v>
      </c>
    </row>
    <row r="57" spans="3:9" ht="15" customHeight="1" x14ac:dyDescent="0.2">
      <c r="C57" s="85" t="s">
        <v>47</v>
      </c>
      <c r="D57" s="35"/>
      <c r="E57" s="163">
        <v>33.68</v>
      </c>
      <c r="F57" s="163">
        <v>33.99</v>
      </c>
      <c r="G57" s="121"/>
      <c r="H57" s="163">
        <v>32.94</v>
      </c>
      <c r="I57" s="163">
        <v>33.24</v>
      </c>
    </row>
    <row r="58" spans="3:9" ht="15" customHeight="1" x14ac:dyDescent="0.2">
      <c r="C58" s="85" t="s">
        <v>48</v>
      </c>
      <c r="D58" s="35"/>
      <c r="E58" s="163">
        <v>30.44</v>
      </c>
      <c r="F58" s="163">
        <v>30.54</v>
      </c>
      <c r="G58" s="121"/>
      <c r="H58" s="163">
        <v>29.41</v>
      </c>
      <c r="I58" s="163">
        <v>29.51</v>
      </c>
    </row>
    <row r="59" spans="3:9" ht="15.95" customHeight="1" x14ac:dyDescent="0.2">
      <c r="C59" s="105" t="s">
        <v>55</v>
      </c>
      <c r="D59" s="105"/>
      <c r="E59" s="165">
        <v>19.329999999999998</v>
      </c>
      <c r="F59" s="165">
        <v>20.03</v>
      </c>
      <c r="G59" s="123"/>
      <c r="H59" s="165">
        <v>17.93</v>
      </c>
      <c r="I59" s="165">
        <v>18.579999999999998</v>
      </c>
    </row>
    <row r="60" spans="3:9" ht="3.95" customHeight="1" x14ac:dyDescent="0.2">
      <c r="C60" s="8"/>
      <c r="D60" s="8"/>
      <c r="E60" s="11"/>
      <c r="F60" s="11"/>
      <c r="G60" s="11"/>
      <c r="H60" s="11"/>
      <c r="I60" s="11"/>
    </row>
    <row r="61" spans="3:9" ht="15" customHeight="1" x14ac:dyDescent="0.2">
      <c r="C61" s="218" t="s">
        <v>56</v>
      </c>
      <c r="D61" s="218"/>
      <c r="E61" s="218"/>
      <c r="F61" s="218"/>
      <c r="G61" s="218"/>
      <c r="H61" s="218"/>
      <c r="I61" s="113"/>
    </row>
    <row r="62" spans="3:9" ht="44.1" customHeight="1" x14ac:dyDescent="0.2">
      <c r="C62" s="217" t="s">
        <v>131</v>
      </c>
      <c r="D62" s="217"/>
      <c r="E62" s="217"/>
      <c r="F62" s="217"/>
      <c r="G62" s="217"/>
      <c r="H62" s="217"/>
      <c r="I62" s="217"/>
    </row>
    <row r="63" spans="3:9" ht="27.95" customHeight="1" x14ac:dyDescent="0.2">
      <c r="C63" s="217" t="s">
        <v>130</v>
      </c>
      <c r="D63" s="217"/>
      <c r="E63" s="217"/>
      <c r="F63" s="217"/>
      <c r="G63" s="217"/>
      <c r="H63" s="217"/>
      <c r="I63" s="217"/>
    </row>
    <row r="64" spans="3:9" ht="27.95" customHeight="1" x14ac:dyDescent="0.2">
      <c r="C64" s="217" t="s">
        <v>82</v>
      </c>
      <c r="D64" s="217"/>
      <c r="E64" s="217"/>
      <c r="F64" s="217"/>
      <c r="G64" s="217"/>
      <c r="H64" s="217"/>
      <c r="I64" s="217"/>
    </row>
  </sheetData>
  <mergeCells count="10">
    <mergeCell ref="C2:I2"/>
    <mergeCell ref="C4:I4"/>
    <mergeCell ref="C5:I5"/>
    <mergeCell ref="C64:I64"/>
    <mergeCell ref="C61:H61"/>
    <mergeCell ref="C62:I62"/>
    <mergeCell ref="C63:I63"/>
    <mergeCell ref="E7:F7"/>
    <mergeCell ref="H7:I7"/>
    <mergeCell ref="C7:C10"/>
  </mergeCells>
  <phoneticPr fontId="5" type="noConversion"/>
  <printOptions horizontalCentered="1" verticalCentered="1"/>
  <pageMargins left="0.59055118110236227" right="0.59055118110236227" top="0.59055118110236227" bottom="0.59055118110236227" header="0" footer="0.19685039370078741"/>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41</vt:i4>
      </vt:variant>
    </vt:vector>
  </HeadingPairs>
  <TitlesOfParts>
    <vt:vector size="82" baseType="lpstr">
      <vt:lpstr>C_V.35_1</vt:lpstr>
      <vt:lpstr>C_V.35_2</vt:lpstr>
      <vt:lpstr>C_V.35_3</vt:lpstr>
      <vt:lpstr>C_V.36</vt:lpstr>
      <vt:lpstr>C_V.37</vt:lpstr>
      <vt:lpstr>C_V.38</vt:lpstr>
      <vt:lpstr>C_V.39</vt:lpstr>
      <vt:lpstr>C_V.40</vt:lpstr>
      <vt:lpstr>C_V.41</vt:lpstr>
      <vt:lpstr>C_V.42</vt:lpstr>
      <vt:lpstr>C_V.43</vt:lpstr>
      <vt:lpstr>C_V.44</vt:lpstr>
      <vt:lpstr>C_V.45</vt:lpstr>
      <vt:lpstr>C_V.46</vt:lpstr>
      <vt:lpstr>C_V.47</vt:lpstr>
      <vt:lpstr>C_V.48</vt:lpstr>
      <vt:lpstr>C_V.49</vt:lpstr>
      <vt:lpstr>C_V.50</vt:lpstr>
      <vt:lpstr>C_V.51</vt:lpstr>
      <vt:lpstr>C_V.52</vt:lpstr>
      <vt:lpstr>C_V.53</vt:lpstr>
      <vt:lpstr>C_V.54</vt:lpstr>
      <vt:lpstr>C_V.55</vt:lpstr>
      <vt:lpstr>C_V.56</vt:lpstr>
      <vt:lpstr>C_V.57</vt:lpstr>
      <vt:lpstr>C_V.58</vt:lpstr>
      <vt:lpstr>C_V.59</vt:lpstr>
      <vt:lpstr>C_V.60</vt:lpstr>
      <vt:lpstr>C_V.61</vt:lpstr>
      <vt:lpstr>C_V.62</vt:lpstr>
      <vt:lpstr>C_V.63</vt:lpstr>
      <vt:lpstr>C_V.64</vt:lpstr>
      <vt:lpstr>C_V.65</vt:lpstr>
      <vt:lpstr>C_V.66</vt:lpstr>
      <vt:lpstr>C_V.67</vt:lpstr>
      <vt:lpstr>C_V.68</vt:lpstr>
      <vt:lpstr>C_V.69</vt:lpstr>
      <vt:lpstr>C_V.70</vt:lpstr>
      <vt:lpstr>C_V.71</vt:lpstr>
      <vt:lpstr>C_V.72</vt:lpstr>
      <vt:lpstr>C_V.73</vt:lpstr>
      <vt:lpstr>C_V.35_1!Área_de_impresión</vt:lpstr>
      <vt:lpstr>C_V.35_2!Área_de_impresión</vt:lpstr>
      <vt:lpstr>C_V.35_3!Área_de_impresión</vt:lpstr>
      <vt:lpstr>C_V.36!Área_de_impresión</vt:lpstr>
      <vt:lpstr>C_V.37!Área_de_impresión</vt:lpstr>
      <vt:lpstr>C_V.38!Área_de_impresión</vt:lpstr>
      <vt:lpstr>C_V.39!Área_de_impresión</vt:lpstr>
      <vt:lpstr>C_V.40!Área_de_impresión</vt:lpstr>
      <vt:lpstr>C_V.41!Área_de_impresión</vt:lpstr>
      <vt:lpstr>C_V.42!Área_de_impresión</vt:lpstr>
      <vt:lpstr>C_V.43!Área_de_impresión</vt:lpstr>
      <vt:lpstr>C_V.44!Área_de_impresión</vt:lpstr>
      <vt:lpstr>C_V.45!Área_de_impresión</vt:lpstr>
      <vt:lpstr>C_V.46!Área_de_impresión</vt:lpstr>
      <vt:lpstr>C_V.47!Área_de_impresión</vt:lpstr>
      <vt:lpstr>C_V.48!Área_de_impresión</vt:lpstr>
      <vt:lpstr>C_V.49!Área_de_impresión</vt:lpstr>
      <vt:lpstr>C_V.50!Área_de_impresión</vt:lpstr>
      <vt:lpstr>C_V.51!Área_de_impresión</vt:lpstr>
      <vt:lpstr>C_V.52!Área_de_impresión</vt:lpstr>
      <vt:lpstr>C_V.53!Área_de_impresión</vt:lpstr>
      <vt:lpstr>C_V.54!Área_de_impresión</vt:lpstr>
      <vt:lpstr>C_V.55!Área_de_impresión</vt:lpstr>
      <vt:lpstr>C_V.56!Área_de_impresión</vt:lpstr>
      <vt:lpstr>C_V.57!Área_de_impresión</vt:lpstr>
      <vt:lpstr>C_V.58!Área_de_impresión</vt:lpstr>
      <vt:lpstr>C_V.59!Área_de_impresión</vt:lpstr>
      <vt:lpstr>C_V.60!Área_de_impresión</vt:lpstr>
      <vt:lpstr>C_V.61!Área_de_impresión</vt:lpstr>
      <vt:lpstr>C_V.62!Área_de_impresión</vt:lpstr>
      <vt:lpstr>C_V.63!Área_de_impresión</vt:lpstr>
      <vt:lpstr>C_V.64!Área_de_impresión</vt:lpstr>
      <vt:lpstr>C_V.65!Área_de_impresión</vt:lpstr>
      <vt:lpstr>C_V.66!Área_de_impresión</vt:lpstr>
      <vt:lpstr>C_V.67!Área_de_impresión</vt:lpstr>
      <vt:lpstr>C_V.68!Área_de_impresión</vt:lpstr>
      <vt:lpstr>C_V.69!Área_de_impresión</vt:lpstr>
      <vt:lpstr>C_V.70!Área_de_impresión</vt:lpstr>
      <vt:lpstr>C_V.71!Área_de_impresión</vt:lpstr>
      <vt:lpstr>C_V.72!Área_de_impresión</vt:lpstr>
      <vt:lpstr>C_V.73!Área_de_impresión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Ejer 2017</dc:title>
  <dc:creator>burpinan</dc:creator>
  <cp:lastModifiedBy>D.G.de Tributos</cp:lastModifiedBy>
  <cp:lastPrinted>2022-11-29T15:51:40Z</cp:lastPrinted>
  <dcterms:created xsi:type="dcterms:W3CDTF">1996-11-27T10:00:04Z</dcterms:created>
  <dcterms:modified xsi:type="dcterms:W3CDTF">2023-01-09T12:48:23Z</dcterms:modified>
</cp:coreProperties>
</file>